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test\ModO28 Exercises\RAS Ex_28_5\"/>
    </mc:Choice>
  </mc:AlternateContent>
  <xr:revisionPtr revIDLastSave="0" documentId="13_ncr:1_{1CAB8A8D-3C91-4239-8749-B15AC721A285}" xr6:coauthVersionLast="47" xr6:coauthVersionMax="47" xr10:uidLastSave="{00000000-0000-0000-0000-000000000000}"/>
  <bookViews>
    <workbookView xWindow="39690" yWindow="-15" windowWidth="27630" windowHeight="16440" activeTab="5" xr2:uid="{00000000-000D-0000-FFFF-FFFF00000000}"/>
  </bookViews>
  <sheets>
    <sheet name="layout" sheetId="3" r:id="rId1"/>
    <sheet name="sets" sheetId="9" r:id="rId2"/>
    <sheet name="SAM_true" sheetId="17" r:id="rId3"/>
    <sheet name="control" sheetId="13" r:id="rId4"/>
    <sheet name="SAM_prior" sheetId="19" r:id="rId5"/>
    <sheet name="SAM_known" sheetId="21" r:id="rId6"/>
    <sheet name="SAM_original" sheetId="1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5" i="21" l="1"/>
  <c r="AE25" i="21" s="1"/>
  <c r="AC19" i="21"/>
  <c r="AE19" i="21" s="1"/>
  <c r="AC18" i="21"/>
  <c r="AE18" i="21" s="1"/>
  <c r="AC17" i="21"/>
  <c r="AE17" i="21" s="1"/>
  <c r="AC16" i="21"/>
  <c r="AE16" i="21" s="1"/>
  <c r="AC15" i="21"/>
  <c r="AE15" i="21" s="1"/>
  <c r="AC25" i="19"/>
  <c r="AE25" i="19" s="1"/>
  <c r="AC19" i="19"/>
  <c r="AE19" i="19" s="1"/>
  <c r="AC18" i="19"/>
  <c r="AE18" i="19" s="1"/>
  <c r="AC17" i="19"/>
  <c r="AE17" i="19" s="1"/>
  <c r="AC16" i="19"/>
  <c r="AE16" i="19" s="1"/>
  <c r="AC15" i="19"/>
  <c r="AE15" i="19" s="1"/>
  <c r="V28" i="18"/>
  <c r="X27" i="18"/>
  <c r="X26" i="18"/>
</calcChain>
</file>

<file path=xl/sharedStrings.xml><?xml version="1.0" encoding="utf-8"?>
<sst xmlns="http://schemas.openxmlformats.org/spreadsheetml/2006/main" count="291" uniqueCount="80">
  <si>
    <t>Sets</t>
  </si>
  <si>
    <t>(description)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</si>
  <si>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</si>
  <si>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</si>
  <si>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</si>
  <si>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</si>
  <si>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</si>
  <si>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</si>
  <si>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</si>
  <si>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</si>
  <si>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</si>
  <si>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</si>
  <si>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</si>
  <si>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</si>
  <si>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par</t>
  </si>
  <si>
    <t>SAM accounts</t>
  </si>
  <si>
    <t>Agriculture</t>
  </si>
  <si>
    <t>Services</t>
  </si>
  <si>
    <t>Control totals</t>
  </si>
  <si>
    <t>rt</t>
  </si>
  <si>
    <t>ct</t>
  </si>
  <si>
    <t>control</t>
  </si>
  <si>
    <t>control!A5</t>
  </si>
  <si>
    <t>Known and fixed row and column totals</t>
  </si>
  <si>
    <t>Source: UK C*C InterIndustry Table for 1974</t>
  </si>
  <si>
    <t>SAM_true</t>
  </si>
  <si>
    <t>SAM_known</t>
  </si>
  <si>
    <t>cagr</t>
  </si>
  <si>
    <t>cnres</t>
  </si>
  <si>
    <t>cmanu</t>
  </si>
  <si>
    <t>cserv</t>
  </si>
  <si>
    <t>aagr</t>
  </si>
  <si>
    <t>anres</t>
  </si>
  <si>
    <t>amanu</t>
  </si>
  <si>
    <t>aserv</t>
  </si>
  <si>
    <t>flnd</t>
  </si>
  <si>
    <t>fuskl</t>
  </si>
  <si>
    <t>fsklb</t>
  </si>
  <si>
    <t>fcap</t>
  </si>
  <si>
    <t>h_rich</t>
  </si>
  <si>
    <t>h_poor</t>
  </si>
  <si>
    <t>imptax</t>
  </si>
  <si>
    <t>exptax</t>
  </si>
  <si>
    <t>saltax</t>
  </si>
  <si>
    <t>prodtax</t>
  </si>
  <si>
    <t>dirtax</t>
  </si>
  <si>
    <t>Govt</t>
  </si>
  <si>
    <t>i_s</t>
  </si>
  <si>
    <t>row</t>
  </si>
  <si>
    <t>total</t>
  </si>
  <si>
    <t>Source: smod_row from cgemod Practical course</t>
  </si>
  <si>
    <t>Natural Resources</t>
  </si>
  <si>
    <t>Manufacturing</t>
  </si>
  <si>
    <t>Land and Natural Resources</t>
  </si>
  <si>
    <t>Unskilled labour</t>
  </si>
  <si>
    <t>Skilled labour</t>
  </si>
  <si>
    <t>Capital</t>
  </si>
  <si>
    <t>Rich household</t>
  </si>
  <si>
    <t>Poor household</t>
  </si>
  <si>
    <t>Import duties</t>
  </si>
  <si>
    <t>Export taxes</t>
  </si>
  <si>
    <t>Commodity Sales taxes</t>
  </si>
  <si>
    <t>Indirect Production Taxes paid by activities</t>
  </si>
  <si>
    <t xml:space="preserve">Direct Taxes </t>
  </si>
  <si>
    <t>Government</t>
  </si>
  <si>
    <t>Rest of the World</t>
  </si>
  <si>
    <t>Source: adapted version of SAM smod_row from cgemod Practical course</t>
  </si>
  <si>
    <t>TRUE' SAM</t>
  </si>
  <si>
    <t>This Table provides the basis for analyses</t>
  </si>
  <si>
    <t>SAM_true!A5</t>
  </si>
  <si>
    <t>SAM_known!A5</t>
  </si>
  <si>
    <t>KNOWN TRANSACTIONS in SAM</t>
  </si>
  <si>
    <t>NOTE: FOR THE RAS EXERCISES 2 NEGATIVES WERE CONVERTED TO POSITIVE AND ONE TRANSPOSED</t>
  </si>
  <si>
    <t>BASE SAM FOR USE IN EXERCISE 2_6</t>
  </si>
  <si>
    <t>NEGATIVES</t>
  </si>
  <si>
    <t>Account totals</t>
  </si>
  <si>
    <t>sac</t>
  </si>
  <si>
    <t>Prior SAM TRANSACTIONS</t>
  </si>
  <si>
    <t>SAM_prior</t>
  </si>
  <si>
    <t>SAM_prior!A5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</si>
</sst>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/>
    <xf numFmtId="3" fontId="2" fillId="0" borderId="0" xfId="0" applyNumberFormat="1" applyFont="1" applyFill="1"/>
    <xf numFmtId="0" fontId="6" fillId="0" borderId="0" xfId="0" applyFont="1" applyBorder="1" applyAlignment="1">
      <alignment horizontal="left" vertical="top"/>
    </xf>
    <xf numFmtId="0" fontId="3" fillId="0" borderId="0" xfId="0" applyFont="1" applyBorder="1"/>
    <xf numFmtId="0" fontId="2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7" fillId="0" borderId="0" xfId="0" applyFont="1"/>
    <xf numFmtId="4" fontId="0" fillId="0" borderId="0" xfId="0" applyNumberFormat="1"/>
    <xf numFmtId="0" fontId="0" fillId="0" borderId="0" xfId="0" quotePrefix="1"/>
    <xf numFmtId="3" fontId="0" fillId="0" borderId="0" xfId="0" applyNumberFormat="1"/>
    <xf numFmtId="0" fontId="8" fillId="0" borderId="0" xfId="0" applyFont="1"/>
    <xf numFmtId="0" fontId="2" fillId="0" borderId="0" xfId="0" applyFont="1"/>
    <xf numFmtId="3" fontId="0" fillId="2" borderId="0" xfId="0" applyNumberFormat="1" applyFill="1"/>
    <xf numFmtId="164" fontId="0" fillId="0" borderId="0" xfId="0" applyNumberFormat="1"/>
    <xf numFmtId="165" fontId="0" fillId="0" borderId="0" xfId="0" applyNumberFormat="1"/>
    <xf numFmtId="4" fontId="0" fillId="0" borderId="0" xfId="0" applyNumberFormat="1" applyFill="1"/>
    <xf numFmtId="0" fontId="1" fillId="0" borderId="0" xfId="0" quotePrefix="1" applyFont="1"/>
    <xf numFmtId="3" fontId="0" fillId="0" borderId="0" xfId="0" applyNumberFormat="1" applyFill="1"/>
    <xf numFmtId="0" fontId="0" fillId="0" borderId="0" xfId="0" applyFill="1"/>
    <xf numFmtId="164" fontId="0" fillId="0" borderId="0" xfId="0" applyNumberFormat="1" applyFill="1"/>
    <xf numFmtId="0" fontId="9" fillId="0" borderId="0" xfId="0" applyFont="1"/>
    <xf numFmtId="3" fontId="0" fillId="3" borderId="0" xfId="0" applyNumberFormat="1" applyFill="1"/>
    <xf numFmtId="0" fontId="0" fillId="3" borderId="0" xfId="0" applyFill="1"/>
    <xf numFmtId="4" fontId="0" fillId="2" borderId="0" xfId="0" applyNumberFormat="1" applyFill="1"/>
    <xf numFmtId="3" fontId="2" fillId="0" borderId="0" xfId="0" applyNumberFormat="1" applyFont="1"/>
  </cellXfs>
  <cellStyles count="6">
    <cellStyle name="Normal" xfId="0" builtinId="0"/>
    <cellStyle name="Normal 11" xfId="3" xr:uid="{00000000-0005-0000-0000-000002000000}"/>
    <cellStyle name="Normal 2" xfId="5" xr:uid="{00000000-0005-0000-0000-000003000000}"/>
    <cellStyle name="Normal 4" xfId="1" xr:uid="{00000000-0005-0000-0000-000004000000}"/>
    <cellStyle name="Normal 4 2" xfId="2" xr:uid="{00000000-0005-0000-0000-000005000000}"/>
    <cellStyle name="Normal 5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/>
  </sheetViews>
  <sheetFormatPr defaultRowHeight="15" x14ac:dyDescent="0.25"/>
  <cols>
    <col min="2" max="2" width="16.28515625" bestFit="1" customWidth="1"/>
    <col min="3" max="3" width="19.42578125" bestFit="1" customWidth="1"/>
  </cols>
  <sheetData>
    <row r="1" spans="1:6" x14ac:dyDescent="0.25">
      <c r="A1" s="1" t="s">
        <v>2</v>
      </c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" x14ac:dyDescent="0.25">
      <c r="A4" s="2"/>
      <c r="B4" s="2"/>
      <c r="C4" s="2"/>
      <c r="D4" s="2" t="s">
        <v>9</v>
      </c>
      <c r="E4" s="2" t="s">
        <v>10</v>
      </c>
      <c r="F4" s="2" t="s">
        <v>11</v>
      </c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t="s">
        <v>12</v>
      </c>
      <c r="B6" t="s">
        <v>76</v>
      </c>
      <c r="C6" t="s">
        <v>13</v>
      </c>
      <c r="D6">
        <v>1</v>
      </c>
      <c r="F6" s="2"/>
    </row>
    <row r="7" spans="1:6" x14ac:dyDescent="0.25">
      <c r="A7" t="s">
        <v>14</v>
      </c>
      <c r="B7" t="s">
        <v>21</v>
      </c>
      <c r="C7" s="2" t="s">
        <v>22</v>
      </c>
      <c r="D7">
        <v>1</v>
      </c>
      <c r="E7">
        <v>1</v>
      </c>
    </row>
    <row r="8" spans="1:6" x14ac:dyDescent="0.25">
      <c r="A8" t="s">
        <v>14</v>
      </c>
      <c r="B8" t="s">
        <v>25</v>
      </c>
      <c r="C8" s="2" t="s">
        <v>69</v>
      </c>
      <c r="D8" s="2">
        <v>1</v>
      </c>
      <c r="E8">
        <v>1</v>
      </c>
    </row>
    <row r="9" spans="1:6" x14ac:dyDescent="0.25">
      <c r="A9" t="s">
        <v>14</v>
      </c>
      <c r="B9" t="s">
        <v>78</v>
      </c>
      <c r="C9" s="2" t="s">
        <v>79</v>
      </c>
      <c r="D9" s="2">
        <v>1</v>
      </c>
      <c r="E9">
        <v>1</v>
      </c>
    </row>
    <row r="10" spans="1:6" x14ac:dyDescent="0.25">
      <c r="A10" t="s">
        <v>14</v>
      </c>
      <c r="B10" t="s">
        <v>26</v>
      </c>
      <c r="C10" s="2" t="s">
        <v>70</v>
      </c>
      <c r="D10" s="2">
        <v>1</v>
      </c>
      <c r="E1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7454-2189-42D0-A464-9C58184A6DDA}">
  <dimension ref="A1:I190"/>
  <sheetViews>
    <sheetView zoomScale="80" zoomScaleNormal="80" workbookViewId="0">
      <selection activeCell="B27" sqref="B27"/>
    </sheetView>
  </sheetViews>
  <sheetFormatPr defaultRowHeight="15" x14ac:dyDescent="0.25"/>
  <cols>
    <col min="1" max="1" width="12.28515625" customWidth="1"/>
    <col min="2" max="2" width="116.140625" bestFit="1" customWidth="1"/>
  </cols>
  <sheetData>
    <row r="1" spans="1:9" x14ac:dyDescent="0.25">
      <c r="A1" s="6" t="s">
        <v>0</v>
      </c>
      <c r="B1" s="7"/>
      <c r="C1" s="8"/>
      <c r="D1" s="8"/>
      <c r="E1" s="8"/>
      <c r="F1" s="8"/>
      <c r="G1" s="8"/>
      <c r="H1" s="8"/>
      <c r="I1" s="8"/>
    </row>
    <row r="2" spans="1:9" x14ac:dyDescent="0.25">
      <c r="A2" s="7"/>
      <c r="B2" s="7"/>
      <c r="C2" s="8"/>
      <c r="D2" s="8"/>
      <c r="E2" s="8"/>
      <c r="F2" s="8"/>
      <c r="G2" s="8"/>
      <c r="H2" s="8"/>
      <c r="I2" s="8"/>
    </row>
    <row r="3" spans="1:9" x14ac:dyDescent="0.25">
      <c r="A3" s="9" t="s">
        <v>15</v>
      </c>
      <c r="B3" s="6"/>
      <c r="C3" s="8"/>
      <c r="D3" s="8"/>
      <c r="E3" s="8"/>
      <c r="F3" s="8"/>
      <c r="G3" s="8"/>
      <c r="H3" s="8"/>
      <c r="I3" s="8"/>
    </row>
    <row r="4" spans="1:9" x14ac:dyDescent="0.25">
      <c r="A4" s="6" t="s">
        <v>76</v>
      </c>
      <c r="B4" s="6" t="s">
        <v>1</v>
      </c>
      <c r="C4" s="8"/>
      <c r="D4" s="8"/>
      <c r="E4" s="8"/>
      <c r="F4" s="8"/>
      <c r="G4" s="8"/>
      <c r="H4" s="8"/>
      <c r="I4" s="8"/>
    </row>
    <row r="5" spans="1:9" x14ac:dyDescent="0.25">
      <c r="A5" s="14" t="s">
        <v>27</v>
      </c>
      <c r="B5" s="14" t="s">
        <v>16</v>
      </c>
      <c r="C5" s="8"/>
      <c r="D5" s="8"/>
      <c r="E5" s="8"/>
      <c r="F5" s="8"/>
      <c r="G5" s="8"/>
      <c r="H5" s="8"/>
      <c r="I5" s="8"/>
    </row>
    <row r="6" spans="1:9" x14ac:dyDescent="0.25">
      <c r="A6" s="14" t="s">
        <v>28</v>
      </c>
      <c r="B6" s="14" t="s">
        <v>51</v>
      </c>
      <c r="C6" s="8"/>
      <c r="D6" s="8"/>
      <c r="E6" s="8"/>
      <c r="F6" s="8"/>
      <c r="G6" s="8"/>
      <c r="H6" s="8"/>
      <c r="I6" s="8"/>
    </row>
    <row r="7" spans="1:9" x14ac:dyDescent="0.25">
      <c r="A7" s="14" t="s">
        <v>29</v>
      </c>
      <c r="B7" s="14" t="s">
        <v>52</v>
      </c>
      <c r="C7" s="8"/>
      <c r="D7" s="8"/>
      <c r="E7" s="8"/>
      <c r="F7" s="8"/>
      <c r="G7" s="8"/>
      <c r="H7" s="8"/>
      <c r="I7" s="8"/>
    </row>
    <row r="8" spans="1:9" x14ac:dyDescent="0.25">
      <c r="A8" s="14" t="s">
        <v>30</v>
      </c>
      <c r="B8" s="14" t="s">
        <v>17</v>
      </c>
      <c r="C8" s="8"/>
      <c r="D8" s="8"/>
      <c r="E8" s="8"/>
      <c r="F8" s="8"/>
      <c r="G8" s="8"/>
      <c r="H8" s="8"/>
      <c r="I8" s="8"/>
    </row>
    <row r="9" spans="1:9" x14ac:dyDescent="0.25">
      <c r="A9" s="14" t="s">
        <v>31</v>
      </c>
      <c r="B9" s="14" t="s">
        <v>16</v>
      </c>
      <c r="C9" s="8"/>
      <c r="D9" s="8"/>
      <c r="E9" s="8"/>
      <c r="F9" s="8"/>
      <c r="G9" s="8"/>
      <c r="H9" s="8"/>
      <c r="I9" s="8"/>
    </row>
    <row r="10" spans="1:9" x14ac:dyDescent="0.25">
      <c r="A10" s="14" t="s">
        <v>32</v>
      </c>
      <c r="B10" s="14" t="s">
        <v>51</v>
      </c>
      <c r="C10" s="8"/>
      <c r="D10" s="8"/>
      <c r="E10" s="8"/>
      <c r="F10" s="8"/>
      <c r="G10" s="8"/>
      <c r="H10" s="8"/>
      <c r="I10" s="8"/>
    </row>
    <row r="11" spans="1:9" x14ac:dyDescent="0.25">
      <c r="A11" s="14" t="s">
        <v>33</v>
      </c>
      <c r="B11" s="14" t="s">
        <v>52</v>
      </c>
      <c r="C11" s="8"/>
      <c r="D11" s="8"/>
      <c r="E11" s="8"/>
      <c r="F11" s="8"/>
      <c r="G11" s="8"/>
      <c r="H11" s="8"/>
      <c r="I11" s="8"/>
    </row>
    <row r="12" spans="1:9" x14ac:dyDescent="0.25">
      <c r="A12" s="14" t="s">
        <v>34</v>
      </c>
      <c r="B12" s="14" t="s">
        <v>17</v>
      </c>
      <c r="C12" s="8"/>
      <c r="D12" s="8"/>
      <c r="E12" s="8"/>
      <c r="F12" s="8"/>
      <c r="G12" s="8"/>
      <c r="H12" s="8"/>
      <c r="I12" s="8"/>
    </row>
    <row r="13" spans="1:9" x14ac:dyDescent="0.25">
      <c r="A13" t="s">
        <v>35</v>
      </c>
      <c r="B13" s="14" t="s">
        <v>53</v>
      </c>
      <c r="C13" s="8"/>
      <c r="D13" s="8"/>
      <c r="E13" s="8"/>
      <c r="F13" s="8"/>
      <c r="G13" s="8"/>
      <c r="H13" s="8"/>
      <c r="I13" s="8"/>
    </row>
    <row r="14" spans="1:9" x14ac:dyDescent="0.25">
      <c r="A14" t="s">
        <v>36</v>
      </c>
      <c r="B14" s="14" t="s">
        <v>54</v>
      </c>
      <c r="C14" s="8"/>
      <c r="D14" s="8"/>
      <c r="E14" s="8"/>
      <c r="F14" s="8"/>
      <c r="G14" s="8"/>
      <c r="H14" s="8"/>
      <c r="I14" s="8"/>
    </row>
    <row r="15" spans="1:9" x14ac:dyDescent="0.25">
      <c r="A15" t="s">
        <v>37</v>
      </c>
      <c r="B15" s="14" t="s">
        <v>55</v>
      </c>
      <c r="C15" s="8"/>
      <c r="D15" s="8"/>
      <c r="E15" s="8"/>
      <c r="F15" s="8"/>
      <c r="G15" s="8"/>
      <c r="H15" s="8"/>
      <c r="I15" s="8"/>
    </row>
    <row r="16" spans="1:9" x14ac:dyDescent="0.25">
      <c r="A16" t="s">
        <v>38</v>
      </c>
      <c r="B16" s="14" t="s">
        <v>56</v>
      </c>
      <c r="C16" s="8"/>
      <c r="D16" s="8"/>
      <c r="E16" s="8"/>
      <c r="F16" s="8"/>
      <c r="G16" s="8"/>
      <c r="H16" s="8"/>
      <c r="I16" s="8"/>
    </row>
    <row r="17" spans="1:9" x14ac:dyDescent="0.25">
      <c r="A17" s="12" t="s">
        <v>39</v>
      </c>
      <c r="B17" s="14" t="s">
        <v>57</v>
      </c>
      <c r="C17" s="8"/>
      <c r="D17" s="8"/>
      <c r="E17" s="8"/>
      <c r="F17" s="8"/>
      <c r="G17" s="8"/>
      <c r="H17" s="8"/>
      <c r="I17" s="8"/>
    </row>
    <row r="18" spans="1:9" x14ac:dyDescent="0.25">
      <c r="A18" s="12" t="s">
        <v>40</v>
      </c>
      <c r="B18" s="14" t="s">
        <v>58</v>
      </c>
      <c r="C18" s="8"/>
      <c r="D18" s="8"/>
      <c r="E18" s="8"/>
      <c r="F18" s="8"/>
      <c r="G18" s="8"/>
      <c r="H18" s="8"/>
      <c r="I18" s="8"/>
    </row>
    <row r="19" spans="1:9" x14ac:dyDescent="0.25">
      <c r="A19" s="15" t="s">
        <v>41</v>
      </c>
      <c r="B19" s="15" t="s">
        <v>59</v>
      </c>
      <c r="C19" s="8"/>
      <c r="D19" s="8"/>
      <c r="E19" s="8"/>
      <c r="F19" s="8"/>
      <c r="G19" s="8"/>
      <c r="H19" s="8"/>
      <c r="I19" s="8"/>
    </row>
    <row r="20" spans="1:9" x14ac:dyDescent="0.25">
      <c r="A20" s="15" t="s">
        <v>42</v>
      </c>
      <c r="B20" s="15" t="s">
        <v>60</v>
      </c>
      <c r="C20" s="8"/>
      <c r="D20" s="8"/>
      <c r="E20" s="8"/>
      <c r="F20" s="8"/>
      <c r="G20" s="8"/>
      <c r="H20" s="8"/>
      <c r="I20" s="8"/>
    </row>
    <row r="21" spans="1:9" x14ac:dyDescent="0.25">
      <c r="A21" s="14" t="s">
        <v>43</v>
      </c>
      <c r="B21" s="14" t="s">
        <v>61</v>
      </c>
      <c r="C21" s="8"/>
      <c r="D21" s="8"/>
      <c r="E21" s="8"/>
      <c r="F21" s="8"/>
      <c r="G21" s="8"/>
      <c r="H21" s="8"/>
      <c r="I21" s="8"/>
    </row>
    <row r="22" spans="1:9" x14ac:dyDescent="0.25">
      <c r="A22" s="14" t="s">
        <v>44</v>
      </c>
      <c r="B22" s="14" t="s">
        <v>62</v>
      </c>
      <c r="C22" s="8"/>
      <c r="D22" s="8"/>
      <c r="E22" s="8"/>
      <c r="F22" s="8"/>
      <c r="G22" s="8"/>
      <c r="H22" s="8"/>
      <c r="I22" s="8"/>
    </row>
    <row r="23" spans="1:9" x14ac:dyDescent="0.25">
      <c r="A23" s="14" t="s">
        <v>45</v>
      </c>
      <c r="B23" s="14" t="s">
        <v>63</v>
      </c>
      <c r="C23" s="8"/>
      <c r="D23" s="8"/>
      <c r="E23" s="8"/>
      <c r="F23" s="8"/>
      <c r="G23" s="8"/>
      <c r="H23" s="8"/>
      <c r="I23" s="8"/>
    </row>
    <row r="24" spans="1:9" x14ac:dyDescent="0.25">
      <c r="A24" s="14" t="s">
        <v>46</v>
      </c>
      <c r="B24" s="14" t="s">
        <v>64</v>
      </c>
    </row>
    <row r="25" spans="1:9" x14ac:dyDescent="0.25">
      <c r="A25" s="14" t="s">
        <v>47</v>
      </c>
      <c r="B25" s="14" t="s">
        <v>56</v>
      </c>
    </row>
    <row r="26" spans="1:9" x14ac:dyDescent="0.25">
      <c r="A26" s="15" t="s">
        <v>48</v>
      </c>
      <c r="B26" s="15" t="s">
        <v>65</v>
      </c>
    </row>
    <row r="27" spans="1:9" x14ac:dyDescent="0.25">
      <c r="A27" s="14" t="s">
        <v>49</v>
      </c>
      <c r="B27" s="14" t="s">
        <v>75</v>
      </c>
    </row>
    <row r="54" spans="1:2" x14ac:dyDescent="0.25">
      <c r="A54" s="4"/>
      <c r="B54" s="4"/>
    </row>
    <row r="55" spans="1:2" x14ac:dyDescent="0.25">
      <c r="A55" s="4"/>
      <c r="B55" s="4"/>
    </row>
    <row r="56" spans="1:2" x14ac:dyDescent="0.25">
      <c r="A56" s="4"/>
      <c r="B56" s="4"/>
    </row>
    <row r="57" spans="1:2" x14ac:dyDescent="0.25">
      <c r="A57" s="4"/>
      <c r="B57" s="4"/>
    </row>
    <row r="61" spans="1:2" x14ac:dyDescent="0.25">
      <c r="A61" s="4"/>
      <c r="B61" s="4"/>
    </row>
    <row r="62" spans="1:2" x14ac:dyDescent="0.25">
      <c r="A62" s="4"/>
      <c r="B62" s="4"/>
    </row>
    <row r="64" spans="1:2" x14ac:dyDescent="0.25">
      <c r="A64" s="4"/>
      <c r="B64" s="4"/>
    </row>
    <row r="65" spans="1:2" x14ac:dyDescent="0.25">
      <c r="A65" s="4"/>
      <c r="B65" s="4"/>
    </row>
    <row r="66" spans="1:2" x14ac:dyDescent="0.25">
      <c r="A66" s="4"/>
      <c r="B66" s="4"/>
    </row>
    <row r="67" spans="1:2" x14ac:dyDescent="0.25">
      <c r="A67" s="4"/>
      <c r="B67" s="4"/>
    </row>
    <row r="68" spans="1:2" x14ac:dyDescent="0.25">
      <c r="A68" s="4"/>
      <c r="B68" s="4"/>
    </row>
    <row r="121" spans="1:2" x14ac:dyDescent="0.25">
      <c r="B121" s="4"/>
    </row>
    <row r="122" spans="1:2" x14ac:dyDescent="0.25">
      <c r="A122" s="4"/>
      <c r="B122" s="4"/>
    </row>
    <row r="123" spans="1:2" x14ac:dyDescent="0.25">
      <c r="B123" s="4"/>
    </row>
    <row r="124" spans="1:2" x14ac:dyDescent="0.25">
      <c r="B124" s="4"/>
    </row>
    <row r="128" spans="1:2" x14ac:dyDescent="0.25">
      <c r="B128" s="4"/>
    </row>
    <row r="129" spans="2:2" x14ac:dyDescent="0.25">
      <c r="B129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53" spans="1:2" x14ac:dyDescent="0.25">
      <c r="A153" s="4"/>
      <c r="B153" s="4"/>
    </row>
    <row r="159" spans="1:2" x14ac:dyDescent="0.25">
      <c r="B159" s="4"/>
    </row>
    <row r="167" spans="1:1" x14ac:dyDescent="0.25">
      <c r="A167" s="4"/>
    </row>
    <row r="190" spans="1:1" x14ac:dyDescent="0.25">
      <c r="A190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B90C-E000-4397-8E03-2868F83AAC15}">
  <dimension ref="A1:AF128"/>
  <sheetViews>
    <sheetView zoomScale="80" zoomScaleNormal="80" workbookViewId="0">
      <selection activeCell="K60" sqref="K60"/>
    </sheetView>
  </sheetViews>
  <sheetFormatPr defaultRowHeight="15" x14ac:dyDescent="0.25"/>
  <cols>
    <col min="2" max="3" width="12.5703125" customWidth="1"/>
    <col min="4" max="4" width="15.42578125" customWidth="1"/>
    <col min="5" max="5" width="13.5703125" bestFit="1" customWidth="1"/>
    <col min="6" max="7" width="12.5703125" customWidth="1"/>
    <col min="8" max="8" width="13.5703125" bestFit="1" customWidth="1"/>
    <col min="9" max="23" width="12.5703125" customWidth="1"/>
    <col min="24" max="24" width="13.5703125" bestFit="1" customWidth="1"/>
  </cols>
  <sheetData>
    <row r="1" spans="1:32" x14ac:dyDescent="0.25">
      <c r="A1" s="20" t="s">
        <v>67</v>
      </c>
    </row>
    <row r="2" spans="1:32" x14ac:dyDescent="0.25">
      <c r="A2" t="s">
        <v>68</v>
      </c>
    </row>
    <row r="3" spans="1:32" x14ac:dyDescent="0.25">
      <c r="A3" s="10" t="s">
        <v>66</v>
      </c>
    </row>
    <row r="5" spans="1:32" x14ac:dyDescent="0.25">
      <c r="B5" s="12" t="s">
        <v>27</v>
      </c>
      <c r="C5" s="12" t="s">
        <v>28</v>
      </c>
      <c r="D5" s="12" t="s">
        <v>29</v>
      </c>
      <c r="E5" s="12" t="s">
        <v>30</v>
      </c>
      <c r="F5" s="12" t="s">
        <v>31</v>
      </c>
      <c r="G5" s="12" t="s">
        <v>32</v>
      </c>
      <c r="H5" s="12" t="s">
        <v>33</v>
      </c>
      <c r="I5" s="12" t="s">
        <v>34</v>
      </c>
      <c r="J5" s="12" t="s">
        <v>35</v>
      </c>
      <c r="K5" s="12" t="s">
        <v>36</v>
      </c>
      <c r="L5" s="12" t="s">
        <v>37</v>
      </c>
      <c r="M5" s="12" t="s">
        <v>38</v>
      </c>
      <c r="N5" s="12" t="s">
        <v>39</v>
      </c>
      <c r="O5" s="12" t="s">
        <v>40</v>
      </c>
      <c r="P5" s="12" t="s">
        <v>41</v>
      </c>
      <c r="Q5" s="12" t="s">
        <v>42</v>
      </c>
      <c r="R5" s="12" t="s">
        <v>43</v>
      </c>
      <c r="S5" s="12" t="s">
        <v>44</v>
      </c>
      <c r="T5" s="12" t="s">
        <v>45</v>
      </c>
      <c r="U5" s="12" t="s">
        <v>46</v>
      </c>
      <c r="V5" s="12" t="s">
        <v>47</v>
      </c>
      <c r="W5" s="12" t="s">
        <v>48</v>
      </c>
    </row>
    <row r="6" spans="1:32" x14ac:dyDescent="0.25">
      <c r="A6" s="12" t="s">
        <v>27</v>
      </c>
      <c r="B6" s="19">
        <v>0</v>
      </c>
      <c r="C6" s="19">
        <v>0</v>
      </c>
      <c r="D6" s="19">
        <v>0</v>
      </c>
      <c r="E6" s="19">
        <v>0</v>
      </c>
      <c r="F6" s="19">
        <v>229470.187748675</v>
      </c>
      <c r="G6" s="19">
        <v>1449.5683032102399</v>
      </c>
      <c r="H6" s="19">
        <v>796012.34530724399</v>
      </c>
      <c r="I6" s="19">
        <v>90659.938155341602</v>
      </c>
      <c r="J6" s="19">
        <v>0</v>
      </c>
      <c r="K6" s="19">
        <v>0</v>
      </c>
      <c r="L6" s="19">
        <v>0</v>
      </c>
      <c r="M6" s="19">
        <v>0</v>
      </c>
      <c r="N6" s="19">
        <v>415952.160457675</v>
      </c>
      <c r="O6" s="19">
        <v>212573.24377916101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3732.3424011669899</v>
      </c>
      <c r="V6" s="19">
        <v>44437.495642992399</v>
      </c>
      <c r="W6" s="19">
        <v>106235.718204531</v>
      </c>
      <c r="X6" s="19"/>
      <c r="Y6" s="13"/>
      <c r="Z6" s="13"/>
      <c r="AA6" s="13"/>
      <c r="AB6" s="13"/>
    </row>
    <row r="7" spans="1:32" x14ac:dyDescent="0.25">
      <c r="A7" s="12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2011.06729217472</v>
      </c>
      <c r="G7" s="19">
        <v>54018.146952042</v>
      </c>
      <c r="H7" s="19">
        <v>1290916.9992830299</v>
      </c>
      <c r="I7" s="19">
        <v>14990.7458633841</v>
      </c>
      <c r="J7" s="19">
        <v>0</v>
      </c>
      <c r="K7" s="19">
        <v>0</v>
      </c>
      <c r="L7" s="19">
        <v>0</v>
      </c>
      <c r="M7" s="19">
        <v>0</v>
      </c>
      <c r="N7" s="19">
        <v>6902.7695665676802</v>
      </c>
      <c r="O7" s="19">
        <v>2381.60033332074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280.051326337278</v>
      </c>
      <c r="V7" s="19">
        <v>1101.32231297365</v>
      </c>
      <c r="W7" s="19">
        <v>858826.29707016901</v>
      </c>
      <c r="X7" s="19"/>
      <c r="Y7" s="13"/>
      <c r="Z7" s="13"/>
      <c r="AA7" s="13"/>
      <c r="AB7" s="13"/>
    </row>
    <row r="8" spans="1:32" x14ac:dyDescent="0.25">
      <c r="A8" s="12" t="s">
        <v>29</v>
      </c>
      <c r="B8" s="19">
        <v>0</v>
      </c>
      <c r="C8" s="19">
        <v>0</v>
      </c>
      <c r="D8" s="19">
        <v>0</v>
      </c>
      <c r="E8" s="19">
        <v>0</v>
      </c>
      <c r="F8" s="19">
        <v>314054.31453174399</v>
      </c>
      <c r="G8" s="19">
        <v>268947.39242320898</v>
      </c>
      <c r="H8" s="19">
        <v>7151131.4104077499</v>
      </c>
      <c r="I8" s="19">
        <v>1671533.0274730399</v>
      </c>
      <c r="J8" s="19">
        <v>0</v>
      </c>
      <c r="K8" s="19">
        <v>0</v>
      </c>
      <c r="L8" s="19">
        <v>0</v>
      </c>
      <c r="M8" s="19">
        <v>0</v>
      </c>
      <c r="N8" s="19">
        <v>2208725.19197331</v>
      </c>
      <c r="O8" s="19">
        <v>613011.77805753204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75510.534631652205</v>
      </c>
      <c r="V8" s="19">
        <v>3367870.30283088</v>
      </c>
      <c r="W8" s="19">
        <v>3056353.0476708501</v>
      </c>
      <c r="X8" s="19"/>
      <c r="Y8" s="13"/>
      <c r="Z8" s="13"/>
      <c r="AA8" s="13"/>
      <c r="AB8" s="13"/>
    </row>
    <row r="9" spans="1:32" x14ac:dyDescent="0.25">
      <c r="A9" s="12" t="s">
        <v>30</v>
      </c>
      <c r="B9" s="19">
        <v>0</v>
      </c>
      <c r="C9" s="19">
        <v>0</v>
      </c>
      <c r="D9" s="19">
        <v>0</v>
      </c>
      <c r="E9" s="19">
        <v>0</v>
      </c>
      <c r="F9" s="19">
        <v>141500.07242592401</v>
      </c>
      <c r="G9" s="19">
        <v>219657.21080340899</v>
      </c>
      <c r="H9" s="19">
        <v>1729924.4793263699</v>
      </c>
      <c r="I9" s="19">
        <v>2029482.0897548599</v>
      </c>
      <c r="J9" s="19">
        <v>0</v>
      </c>
      <c r="K9" s="19">
        <v>0</v>
      </c>
      <c r="L9" s="19">
        <v>0</v>
      </c>
      <c r="M9" s="19">
        <v>0</v>
      </c>
      <c r="N9" s="19">
        <v>2136171.09483275</v>
      </c>
      <c r="O9" s="19">
        <v>1126681.9429961201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1827481.68171224</v>
      </c>
      <c r="V9" s="19">
        <v>318815.040652861</v>
      </c>
      <c r="W9" s="19">
        <v>786336.38749544101</v>
      </c>
      <c r="X9" s="19"/>
      <c r="Y9" s="13"/>
      <c r="Z9" s="13"/>
      <c r="AA9" s="13"/>
      <c r="AB9" s="13"/>
    </row>
    <row r="10" spans="1:32" x14ac:dyDescent="0.25">
      <c r="A10" s="12" t="s">
        <v>31</v>
      </c>
      <c r="B10" s="19">
        <v>1776753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/>
      <c r="Y10" s="13"/>
      <c r="Z10" s="13"/>
      <c r="AA10" s="13"/>
      <c r="AB10" s="13"/>
    </row>
    <row r="11" spans="1:32" x14ac:dyDescent="0.25">
      <c r="A11" s="12" t="s">
        <v>32</v>
      </c>
      <c r="B11" s="19">
        <v>0</v>
      </c>
      <c r="C11" s="19">
        <v>1681956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/>
      <c r="Y11" s="13"/>
      <c r="Z11" s="13"/>
      <c r="AA11" s="13"/>
      <c r="AB11" s="13"/>
    </row>
    <row r="12" spans="1:32" x14ac:dyDescent="0.25">
      <c r="A12" s="12" t="s">
        <v>33</v>
      </c>
      <c r="B12" s="19">
        <v>0</v>
      </c>
      <c r="C12" s="19">
        <v>0</v>
      </c>
      <c r="D12" s="19">
        <v>14851163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/>
      <c r="Y12" s="13"/>
      <c r="Z12" s="13"/>
      <c r="AA12" s="13"/>
      <c r="AB12" s="13"/>
    </row>
    <row r="13" spans="1:32" x14ac:dyDescent="0.25">
      <c r="A13" s="12" t="s">
        <v>34</v>
      </c>
      <c r="B13" s="19">
        <v>0</v>
      </c>
      <c r="C13" s="19">
        <v>0</v>
      </c>
      <c r="D13" s="19">
        <v>0</v>
      </c>
      <c r="E13" s="19">
        <v>9566009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/>
      <c r="Y13" s="13"/>
      <c r="Z13" s="13"/>
      <c r="AA13" s="13"/>
      <c r="AB13" s="13"/>
    </row>
    <row r="14" spans="1:32" x14ac:dyDescent="0.25">
      <c r="A14" s="12" t="s">
        <v>35</v>
      </c>
      <c r="B14" s="19">
        <v>0</v>
      </c>
      <c r="C14" s="19">
        <v>0</v>
      </c>
      <c r="D14" s="19">
        <v>0</v>
      </c>
      <c r="E14" s="19">
        <v>0</v>
      </c>
      <c r="F14" s="19">
        <v>352755.403761286</v>
      </c>
      <c r="G14" s="19">
        <v>362991.59623871301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/>
      <c r="Y14" s="13"/>
      <c r="Z14" s="13"/>
      <c r="AA14" s="13"/>
      <c r="AB14" s="13"/>
    </row>
    <row r="15" spans="1:32" x14ac:dyDescent="0.25">
      <c r="A15" s="12" t="s">
        <v>36</v>
      </c>
      <c r="B15" s="19">
        <v>0</v>
      </c>
      <c r="C15" s="19">
        <v>0</v>
      </c>
      <c r="D15" s="19">
        <v>0</v>
      </c>
      <c r="E15" s="19">
        <v>0</v>
      </c>
      <c r="F15" s="19">
        <v>516879.53356492199</v>
      </c>
      <c r="G15" s="19">
        <v>143251.98772146599</v>
      </c>
      <c r="H15" s="19">
        <v>1492126.2266561401</v>
      </c>
      <c r="I15" s="19">
        <v>1600532.0132780799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24151.174354376999</v>
      </c>
      <c r="X15" s="19"/>
      <c r="Y15" s="13"/>
      <c r="Z15" s="13"/>
      <c r="AA15" s="13"/>
      <c r="AB15" s="13"/>
      <c r="AF15" s="13"/>
    </row>
    <row r="16" spans="1:32" x14ac:dyDescent="0.25">
      <c r="A16" s="12" t="s">
        <v>37</v>
      </c>
      <c r="B16" s="19">
        <v>0</v>
      </c>
      <c r="C16" s="19">
        <v>0</v>
      </c>
      <c r="D16" s="19">
        <v>0</v>
      </c>
      <c r="E16" s="19">
        <v>0</v>
      </c>
      <c r="F16" s="19">
        <v>5318.04618783761</v>
      </c>
      <c r="G16" s="19">
        <v>27188.222777235998</v>
      </c>
      <c r="H16" s="19">
        <v>321118.42604391999</v>
      </c>
      <c r="I16" s="19">
        <v>1170788.1915651399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11293.942675858099</v>
      </c>
      <c r="X16" s="19"/>
      <c r="Y16" s="13"/>
      <c r="Z16" s="13"/>
      <c r="AA16" s="13"/>
      <c r="AB16" s="13"/>
      <c r="AF16" s="13"/>
    </row>
    <row r="17" spans="1:32" x14ac:dyDescent="0.25">
      <c r="A17" s="12" t="s">
        <v>38</v>
      </c>
      <c r="B17" s="19">
        <v>0</v>
      </c>
      <c r="C17" s="19">
        <v>0</v>
      </c>
      <c r="D17" s="19">
        <v>0</v>
      </c>
      <c r="E17" s="19">
        <v>0</v>
      </c>
      <c r="F17" s="19">
        <v>207704.91599865301</v>
      </c>
      <c r="G17" s="19">
        <v>573005.10000742204</v>
      </c>
      <c r="H17" s="19">
        <v>1967604.17866795</v>
      </c>
      <c r="I17" s="19">
        <v>2745144.16147976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35863.433266206201</v>
      </c>
      <c r="X17" s="19"/>
      <c r="Y17" s="13"/>
      <c r="Z17" s="13"/>
      <c r="AA17" s="13"/>
      <c r="AB17" s="13"/>
      <c r="AF17" s="13"/>
    </row>
    <row r="18" spans="1:32" x14ac:dyDescent="0.25">
      <c r="A18" s="12" t="s">
        <v>39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353390.13653147698</v>
      </c>
      <c r="K18" s="19">
        <v>3261311.4921351201</v>
      </c>
      <c r="L18" s="19">
        <v>1310132.98707634</v>
      </c>
      <c r="M18" s="19">
        <v>2474151.1570778801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46511.498429171501</v>
      </c>
      <c r="X18" s="19"/>
      <c r="Y18" s="13"/>
      <c r="Z18" s="13"/>
      <c r="AA18" s="13"/>
      <c r="AB18" s="13"/>
      <c r="AF18" s="13"/>
    </row>
    <row r="19" spans="1:32" x14ac:dyDescent="0.25">
      <c r="A19" s="12" t="s">
        <v>40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362356.86346852197</v>
      </c>
      <c r="K19" s="19">
        <v>496046.02960391698</v>
      </c>
      <c r="L19" s="19">
        <v>217182.105680648</v>
      </c>
      <c r="M19" s="19">
        <v>1776238.23524351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17873.7780733941</v>
      </c>
      <c r="X19" s="19"/>
      <c r="Y19" s="13"/>
      <c r="Z19" s="13"/>
      <c r="AA19" s="13"/>
      <c r="AB19" s="13"/>
      <c r="AF19" s="13"/>
    </row>
    <row r="20" spans="1:32" x14ac:dyDescent="0.25">
      <c r="A20" s="12" t="s">
        <v>41</v>
      </c>
      <c r="B20" s="19">
        <v>8504.9105692184094</v>
      </c>
      <c r="C20" s="19">
        <v>12192.163463405799</v>
      </c>
      <c r="D20" s="19">
        <v>225786.92596737499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/>
      <c r="Y20" s="13"/>
      <c r="Z20" s="13"/>
      <c r="AA20" s="13"/>
      <c r="AB20" s="13"/>
      <c r="AF20" s="13"/>
    </row>
    <row r="21" spans="1:32" x14ac:dyDescent="0.25">
      <c r="A21" s="12" t="s">
        <v>42</v>
      </c>
      <c r="B21" s="19">
        <v>7.9980464575992896</v>
      </c>
      <c r="C21" s="19">
        <v>57993.0421176909</v>
      </c>
      <c r="D21" s="19">
        <v>89610.959835851405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/>
      <c r="Y21" s="13"/>
      <c r="Z21" s="13"/>
      <c r="AA21" s="13"/>
      <c r="AB21" s="13"/>
      <c r="AF21" s="13"/>
    </row>
    <row r="22" spans="1:32" x14ac:dyDescent="0.25">
      <c r="A22" s="12" t="s">
        <v>43</v>
      </c>
      <c r="B22" s="19">
        <v>3019.6029741972002</v>
      </c>
      <c r="C22" s="19">
        <v>25946.259962675598</v>
      </c>
      <c r="D22" s="19">
        <v>556626.39690660301</v>
      </c>
      <c r="E22" s="19">
        <v>147857.74015652301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/>
      <c r="Y22" s="13"/>
      <c r="Z22" s="13"/>
      <c r="AA22" s="13"/>
      <c r="AB22" s="13"/>
      <c r="AF22" s="13"/>
    </row>
    <row r="23" spans="1:32" x14ac:dyDescent="0.25">
      <c r="A23" s="12" t="s">
        <v>44</v>
      </c>
      <c r="B23" s="19">
        <v>0</v>
      </c>
      <c r="C23" s="19">
        <v>0</v>
      </c>
      <c r="D23" s="19">
        <v>0</v>
      </c>
      <c r="E23" s="19">
        <v>0</v>
      </c>
      <c r="F23" s="19">
        <v>7059.4584887798101</v>
      </c>
      <c r="G23" s="19">
        <v>31446.7747732889</v>
      </c>
      <c r="H23" s="19">
        <v>102328.934307563</v>
      </c>
      <c r="I23" s="19">
        <v>242878.83243036701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/>
      <c r="Y23" s="13"/>
      <c r="Z23" s="13"/>
      <c r="AA23" s="13"/>
      <c r="AB23" s="13"/>
      <c r="AF23" s="13"/>
    </row>
    <row r="24" spans="1:32" x14ac:dyDescent="0.25">
      <c r="A24" s="12" t="s">
        <v>45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506368.036223993</v>
      </c>
      <c r="O24" s="19">
        <v>153968.96377600601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/>
      <c r="Y24" s="13"/>
      <c r="Z24" s="13"/>
      <c r="AA24" s="13"/>
      <c r="AB24" s="13"/>
      <c r="AF24" s="13"/>
    </row>
    <row r="25" spans="1:32" x14ac:dyDescent="0.25">
      <c r="A25" s="12" t="s">
        <v>46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246484</v>
      </c>
      <c r="Q25" s="19">
        <v>147612</v>
      </c>
      <c r="R25" s="19">
        <v>733450</v>
      </c>
      <c r="S25" s="19">
        <v>383714</v>
      </c>
      <c r="T25" s="19">
        <v>660337</v>
      </c>
      <c r="U25" s="19">
        <v>0</v>
      </c>
      <c r="V25" s="19">
        <v>0</v>
      </c>
      <c r="W25" s="19">
        <v>9446.4469499997704</v>
      </c>
      <c r="X25" s="19"/>
      <c r="Y25" s="13"/>
      <c r="Z25" s="13"/>
      <c r="AA25" s="13"/>
      <c r="AB25" s="13"/>
      <c r="AF25" s="13"/>
    </row>
    <row r="26" spans="1:32" x14ac:dyDescent="0.25">
      <c r="A26" s="12" t="s">
        <v>47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1250887.8129422299</v>
      </c>
      <c r="N26" s="19">
        <v>2112989.4136785599</v>
      </c>
      <c r="O26" s="19">
        <v>754233.56971918396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267425.20366002002</v>
      </c>
      <c r="V26" s="19">
        <v>0</v>
      </c>
      <c r="W26" s="19">
        <v>0</v>
      </c>
      <c r="X26" s="19"/>
      <c r="Y26" s="13"/>
      <c r="Z26" s="13"/>
      <c r="AA26" s="13"/>
      <c r="AB26" s="13"/>
    </row>
    <row r="27" spans="1:32" x14ac:dyDescent="0.25">
      <c r="A27" s="12" t="s">
        <v>48</v>
      </c>
      <c r="B27" s="19">
        <v>112237.488410126</v>
      </c>
      <c r="C27" s="19">
        <v>453341.53445622697</v>
      </c>
      <c r="D27" s="19">
        <v>3003949.7172901598</v>
      </c>
      <c r="E27" s="19">
        <v>602183.259843476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19583.413835958101</v>
      </c>
      <c r="L27" s="19">
        <v>8391.7364930083004</v>
      </c>
      <c r="M27" s="19">
        <v>28044.584156365501</v>
      </c>
      <c r="N27" s="19">
        <v>58388.604517129999</v>
      </c>
      <c r="O27" s="19">
        <v>6845.9134086731401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6613.6332185804504</v>
      </c>
      <c r="V27" s="19">
        <v>653311.838560284</v>
      </c>
      <c r="W27" s="19">
        <v>0</v>
      </c>
      <c r="X27" s="19"/>
      <c r="Y27" s="13"/>
      <c r="Z27" s="13"/>
      <c r="AA27" s="13"/>
      <c r="AB27" s="13"/>
    </row>
    <row r="28" spans="1:32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3"/>
      <c r="Z28" s="13"/>
      <c r="AA28" s="13"/>
      <c r="AB28" s="13"/>
    </row>
    <row r="29" spans="1:32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32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32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32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3"/>
      <c r="Y32" s="13"/>
      <c r="Z32" s="13"/>
      <c r="AA32" s="13"/>
      <c r="AB32" s="13"/>
    </row>
    <row r="33" spans="2:28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2:28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2:28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7" spans="2:28" x14ac:dyDescent="0.25"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9" spans="2:28" x14ac:dyDescent="0.25"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8" spans="2:28" x14ac:dyDescent="0.25"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7" spans="1:1" x14ac:dyDescent="0.25">
      <c r="A67" s="4"/>
    </row>
    <row r="68" spans="1:1" x14ac:dyDescent="0.25">
      <c r="A68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128" spans="1:1" x14ac:dyDescent="0.25">
      <c r="A128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F12E-2094-4F0D-963D-082196EC1B51}">
  <dimension ref="A1:C27"/>
  <sheetViews>
    <sheetView workbookViewId="0">
      <selection activeCell="M24" sqref="M24"/>
    </sheetView>
  </sheetViews>
  <sheetFormatPr defaultRowHeight="15" x14ac:dyDescent="0.25"/>
  <cols>
    <col min="2" max="2" width="12.7109375" bestFit="1" customWidth="1"/>
    <col min="3" max="3" width="17.140625" customWidth="1"/>
  </cols>
  <sheetData>
    <row r="1" spans="1:3" x14ac:dyDescent="0.25">
      <c r="A1" s="3" t="s">
        <v>18</v>
      </c>
    </row>
    <row r="2" spans="1:3" x14ac:dyDescent="0.25">
      <c r="A2" s="10" t="s">
        <v>23</v>
      </c>
    </row>
    <row r="3" spans="1:3" x14ac:dyDescent="0.25">
      <c r="A3" s="10" t="s">
        <v>24</v>
      </c>
    </row>
    <row r="5" spans="1:3" x14ac:dyDescent="0.25">
      <c r="B5" t="s">
        <v>19</v>
      </c>
      <c r="C5" t="s">
        <v>20</v>
      </c>
    </row>
    <row r="6" spans="1:3" x14ac:dyDescent="0.25">
      <c r="A6" s="12" t="s">
        <v>27</v>
      </c>
      <c r="B6" s="11">
        <v>1900522.9999999972</v>
      </c>
      <c r="C6" s="11">
        <v>1900522.9999999991</v>
      </c>
    </row>
    <row r="7" spans="1:3" x14ac:dyDescent="0.25">
      <c r="A7" s="12" t="s">
        <v>28</v>
      </c>
      <c r="B7" s="11">
        <v>2231428.9999999991</v>
      </c>
      <c r="C7" s="11">
        <v>2231428.9999999991</v>
      </c>
    </row>
    <row r="8" spans="1:3" x14ac:dyDescent="0.25">
      <c r="A8" s="12" t="s">
        <v>29</v>
      </c>
      <c r="B8" s="11">
        <v>18727136.99999997</v>
      </c>
      <c r="C8" s="11">
        <v>18727136.999999989</v>
      </c>
    </row>
    <row r="9" spans="1:3" x14ac:dyDescent="0.25">
      <c r="A9" s="12" t="s">
        <v>30</v>
      </c>
      <c r="B9" s="11">
        <v>10316049.999999976</v>
      </c>
      <c r="C9" s="11">
        <v>10316050</v>
      </c>
    </row>
    <row r="10" spans="1:3" x14ac:dyDescent="0.25">
      <c r="A10" s="12" t="s">
        <v>31</v>
      </c>
      <c r="B10" s="11">
        <v>1776753</v>
      </c>
      <c r="C10" s="11">
        <v>1776752.9999999963</v>
      </c>
    </row>
    <row r="11" spans="1:3" x14ac:dyDescent="0.25">
      <c r="A11" s="12" t="s">
        <v>32</v>
      </c>
      <c r="B11" s="11">
        <v>1681956</v>
      </c>
      <c r="C11" s="11">
        <v>1681955.9999999963</v>
      </c>
    </row>
    <row r="12" spans="1:3" x14ac:dyDescent="0.25">
      <c r="A12" s="12" t="s">
        <v>33</v>
      </c>
      <c r="B12" s="11">
        <v>14851163</v>
      </c>
      <c r="C12" s="11">
        <v>14851162.999999966</v>
      </c>
    </row>
    <row r="13" spans="1:3" x14ac:dyDescent="0.25">
      <c r="A13" s="12" t="s">
        <v>34</v>
      </c>
      <c r="B13" s="11">
        <v>9566009</v>
      </c>
      <c r="C13" s="11">
        <v>9566008.9999999721</v>
      </c>
    </row>
    <row r="14" spans="1:3" x14ac:dyDescent="0.25">
      <c r="A14" s="12" t="s">
        <v>35</v>
      </c>
      <c r="B14" s="11">
        <v>715746.99999999907</v>
      </c>
      <c r="C14" s="11">
        <v>715746.99999999895</v>
      </c>
    </row>
    <row r="15" spans="1:3" x14ac:dyDescent="0.25">
      <c r="A15" s="12" t="s">
        <v>36</v>
      </c>
      <c r="B15" s="11">
        <v>3776940.9355749851</v>
      </c>
      <c r="C15" s="11">
        <v>3776940.9355749954</v>
      </c>
    </row>
    <row r="16" spans="1:3" x14ac:dyDescent="0.25">
      <c r="A16" s="12" t="s">
        <v>37</v>
      </c>
      <c r="B16" s="11">
        <v>1535706.8292499916</v>
      </c>
      <c r="C16" s="11">
        <v>1535706.8292499962</v>
      </c>
    </row>
    <row r="17" spans="1:3" x14ac:dyDescent="0.25">
      <c r="A17" s="12" t="s">
        <v>38</v>
      </c>
      <c r="B17" s="11">
        <v>5529321.7894199919</v>
      </c>
      <c r="C17" s="11">
        <v>5529321.7894199854</v>
      </c>
    </row>
    <row r="18" spans="1:3" x14ac:dyDescent="0.25">
      <c r="A18" s="12" t="s">
        <v>39</v>
      </c>
      <c r="B18" s="11">
        <v>7445497.271249989</v>
      </c>
      <c r="C18" s="11">
        <v>7445497.2712499853</v>
      </c>
    </row>
    <row r="19" spans="1:3" x14ac:dyDescent="0.25">
      <c r="A19" s="12" t="s">
        <v>40</v>
      </c>
      <c r="B19" s="11">
        <v>2869697.0120699913</v>
      </c>
      <c r="C19" s="11">
        <v>2869697.0120699974</v>
      </c>
    </row>
    <row r="20" spans="1:3" x14ac:dyDescent="0.25">
      <c r="A20" s="12" t="s">
        <v>41</v>
      </c>
      <c r="B20" s="11">
        <v>246483.99999999919</v>
      </c>
      <c r="C20" s="11">
        <v>246484</v>
      </c>
    </row>
    <row r="21" spans="1:3" x14ac:dyDescent="0.25">
      <c r="A21" s="12" t="s">
        <v>42</v>
      </c>
      <c r="B21" s="11">
        <v>147611.99999999991</v>
      </c>
      <c r="C21" s="11">
        <v>147612</v>
      </c>
    </row>
    <row r="22" spans="1:3" x14ac:dyDescent="0.25">
      <c r="A22" s="12" t="s">
        <v>43</v>
      </c>
      <c r="B22" s="11">
        <v>733449.99999999884</v>
      </c>
      <c r="C22" s="11">
        <v>733450</v>
      </c>
    </row>
    <row r="23" spans="1:3" x14ac:dyDescent="0.25">
      <c r="A23" s="12" t="s">
        <v>44</v>
      </c>
      <c r="B23" s="11">
        <v>383713.99999999872</v>
      </c>
      <c r="C23" s="11">
        <v>383714</v>
      </c>
    </row>
    <row r="24" spans="1:3" x14ac:dyDescent="0.25">
      <c r="A24" s="12" t="s">
        <v>45</v>
      </c>
      <c r="B24" s="11">
        <v>660336.99999999907</v>
      </c>
      <c r="C24" s="11">
        <v>660337</v>
      </c>
    </row>
    <row r="25" spans="1:3" x14ac:dyDescent="0.25">
      <c r="A25" s="12" t="s">
        <v>46</v>
      </c>
      <c r="B25" s="11">
        <v>2181043.4469499998</v>
      </c>
      <c r="C25" s="11">
        <v>2181043.446949997</v>
      </c>
    </row>
    <row r="26" spans="1:3" x14ac:dyDescent="0.25">
      <c r="A26" s="12" t="s">
        <v>47</v>
      </c>
      <c r="B26" s="11">
        <v>4385535.9999999935</v>
      </c>
      <c r="C26" s="11">
        <v>4385535.9999999907</v>
      </c>
    </row>
    <row r="27" spans="1:3" x14ac:dyDescent="0.25">
      <c r="A27" s="12" t="s">
        <v>48</v>
      </c>
      <c r="B27" s="11">
        <v>4952891.7241899893</v>
      </c>
      <c r="C27" s="11">
        <v>4952891.7241899986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BC36-04F9-4F5E-A571-A858A0C7656E}">
  <dimension ref="A1:AG127"/>
  <sheetViews>
    <sheetView workbookViewId="0">
      <selection activeCell="A2" sqref="A2"/>
    </sheetView>
  </sheetViews>
  <sheetFormatPr defaultRowHeight="15" x14ac:dyDescent="0.25"/>
  <cols>
    <col min="2" max="2" width="10.28515625" bestFit="1" customWidth="1"/>
    <col min="3" max="5" width="9.85546875" bestFit="1" customWidth="1"/>
    <col min="6" max="6" width="9.28515625" bestFit="1" customWidth="1"/>
    <col min="7" max="7" width="9.85546875" bestFit="1" customWidth="1"/>
    <col min="8" max="8" width="10.28515625" bestFit="1" customWidth="1"/>
    <col min="11" max="11" width="10.140625" bestFit="1" customWidth="1"/>
    <col min="12" max="12" width="9.28515625" bestFit="1" customWidth="1"/>
    <col min="13" max="15" width="10.140625" bestFit="1" customWidth="1"/>
    <col min="16" max="20" width="9.28515625" bestFit="1" customWidth="1"/>
    <col min="21" max="21" width="10.140625" bestFit="1" customWidth="1"/>
  </cols>
  <sheetData>
    <row r="1" spans="1:33" x14ac:dyDescent="0.25">
      <c r="A1" s="3" t="s">
        <v>77</v>
      </c>
    </row>
    <row r="3" spans="1:33" x14ac:dyDescent="0.25">
      <c r="A3" s="10" t="s">
        <v>66</v>
      </c>
    </row>
    <row r="5" spans="1:33" x14ac:dyDescent="0.25">
      <c r="B5" s="12" t="s">
        <v>27</v>
      </c>
      <c r="C5" s="12" t="s">
        <v>28</v>
      </c>
      <c r="D5" s="12" t="s">
        <v>29</v>
      </c>
      <c r="E5" s="12" t="s">
        <v>30</v>
      </c>
      <c r="F5" s="12" t="s">
        <v>31</v>
      </c>
      <c r="G5" s="12" t="s">
        <v>32</v>
      </c>
      <c r="H5" s="12" t="s">
        <v>33</v>
      </c>
      <c r="I5" s="12" t="s">
        <v>34</v>
      </c>
      <c r="J5" s="12" t="s">
        <v>35</v>
      </c>
      <c r="K5" s="12" t="s">
        <v>36</v>
      </c>
      <c r="L5" s="12" t="s">
        <v>37</v>
      </c>
      <c r="M5" s="12" t="s">
        <v>38</v>
      </c>
      <c r="N5" s="12" t="s">
        <v>39</v>
      </c>
      <c r="O5" s="12" t="s">
        <v>40</v>
      </c>
      <c r="P5" s="12" t="s">
        <v>41</v>
      </c>
      <c r="Q5" s="12" t="s">
        <v>42</v>
      </c>
      <c r="R5" s="12" t="s">
        <v>43</v>
      </c>
      <c r="S5" s="12" t="s">
        <v>44</v>
      </c>
      <c r="T5" s="12" t="s">
        <v>45</v>
      </c>
      <c r="U5" s="12" t="s">
        <v>46</v>
      </c>
      <c r="V5" s="12" t="s">
        <v>47</v>
      </c>
      <c r="W5" s="12" t="s">
        <v>48</v>
      </c>
    </row>
    <row r="6" spans="1:33" x14ac:dyDescent="0.25">
      <c r="A6" s="12" t="s">
        <v>27</v>
      </c>
      <c r="B6" s="13"/>
      <c r="C6" s="13"/>
      <c r="D6" s="13"/>
      <c r="E6" s="13"/>
      <c r="F6" s="13">
        <v>200862</v>
      </c>
      <c r="G6" s="13">
        <v>1209.57</v>
      </c>
      <c r="H6" s="13">
        <v>724290</v>
      </c>
      <c r="I6" s="13">
        <v>110040</v>
      </c>
      <c r="J6" s="13"/>
      <c r="K6" s="13"/>
      <c r="L6" s="13"/>
      <c r="M6" s="13"/>
      <c r="N6" s="13">
        <v>538525</v>
      </c>
      <c r="O6" s="13">
        <v>246022</v>
      </c>
      <c r="P6" s="13"/>
      <c r="Q6" s="13"/>
      <c r="R6" s="13"/>
      <c r="S6" s="13"/>
      <c r="T6" s="13"/>
      <c r="U6" s="13">
        <v>3587.58</v>
      </c>
      <c r="V6" s="13">
        <v>40696.800000000003</v>
      </c>
      <c r="W6" s="13">
        <v>96766.399999999994</v>
      </c>
      <c r="X6" s="13"/>
      <c r="Y6" s="13"/>
      <c r="Z6" s="13"/>
      <c r="AA6" s="13"/>
    </row>
    <row r="7" spans="1:33" x14ac:dyDescent="0.25">
      <c r="A7" s="12" t="s">
        <v>28</v>
      </c>
      <c r="B7" s="13"/>
      <c r="C7" s="13"/>
      <c r="D7" s="13"/>
      <c r="E7" s="13"/>
      <c r="F7" s="13">
        <v>1686.26</v>
      </c>
      <c r="G7" s="13">
        <v>59389.7</v>
      </c>
      <c r="H7" s="13">
        <v>1504580</v>
      </c>
      <c r="I7" s="13">
        <v>13224.8</v>
      </c>
      <c r="J7" s="13"/>
      <c r="K7" s="13"/>
      <c r="L7" s="13"/>
      <c r="M7" s="13"/>
      <c r="N7" s="13">
        <v>5929.95</v>
      </c>
      <c r="O7" s="13">
        <v>2075.54</v>
      </c>
      <c r="P7" s="13"/>
      <c r="Q7" s="13"/>
      <c r="R7" s="13"/>
      <c r="S7" s="13"/>
      <c r="T7" s="13"/>
      <c r="U7" s="13">
        <v>215.81200000000001</v>
      </c>
      <c r="V7" s="13">
        <v>978.55499999999995</v>
      </c>
      <c r="W7" s="13">
        <v>625166</v>
      </c>
      <c r="X7" s="13"/>
      <c r="Y7" s="13"/>
      <c r="Z7" s="13"/>
      <c r="AA7" s="13"/>
    </row>
    <row r="8" spans="1:33" x14ac:dyDescent="0.25">
      <c r="A8" s="12" t="s">
        <v>29</v>
      </c>
      <c r="B8" s="13"/>
      <c r="C8" s="13"/>
      <c r="D8" s="13"/>
      <c r="E8" s="13"/>
      <c r="F8" s="13">
        <v>364924</v>
      </c>
      <c r="G8" s="13">
        <v>236320</v>
      </c>
      <c r="H8" s="13">
        <v>7842390</v>
      </c>
      <c r="I8" s="13">
        <v>1928100</v>
      </c>
      <c r="J8" s="13"/>
      <c r="K8" s="13"/>
      <c r="L8" s="13"/>
      <c r="M8" s="13"/>
      <c r="N8" s="13">
        <v>2395920</v>
      </c>
      <c r="O8" s="13">
        <v>629677</v>
      </c>
      <c r="P8" s="13"/>
      <c r="Q8" s="13"/>
      <c r="R8" s="13"/>
      <c r="S8" s="13"/>
      <c r="T8" s="13"/>
      <c r="U8" s="13">
        <v>86846.5</v>
      </c>
      <c r="V8" s="13">
        <v>2717450</v>
      </c>
      <c r="W8" s="13">
        <v>2202060</v>
      </c>
      <c r="X8" s="13"/>
      <c r="Y8" s="13"/>
      <c r="Z8" s="13"/>
      <c r="AA8" s="13"/>
    </row>
    <row r="9" spans="1:33" x14ac:dyDescent="0.25">
      <c r="A9" s="12" t="s">
        <v>30</v>
      </c>
      <c r="B9" s="13"/>
      <c r="C9" s="13"/>
      <c r="D9" s="13"/>
      <c r="E9" s="13"/>
      <c r="F9" s="13">
        <v>119684</v>
      </c>
      <c r="G9" s="13">
        <v>186237</v>
      </c>
      <c r="H9" s="13">
        <v>1346400</v>
      </c>
      <c r="I9" s="13">
        <v>2557290</v>
      </c>
      <c r="J9" s="13"/>
      <c r="K9" s="13"/>
      <c r="L9" s="13"/>
      <c r="M9" s="13"/>
      <c r="N9" s="13">
        <v>2455150</v>
      </c>
      <c r="O9" s="13">
        <v>835479</v>
      </c>
      <c r="P9" s="13"/>
      <c r="Q9" s="13"/>
      <c r="R9" s="13"/>
      <c r="S9" s="13"/>
      <c r="T9" s="13"/>
      <c r="U9" s="13">
        <v>1470210</v>
      </c>
      <c r="V9" s="13">
        <v>286418</v>
      </c>
      <c r="W9" s="13">
        <v>699952</v>
      </c>
      <c r="X9" s="13"/>
      <c r="Y9" s="13"/>
      <c r="Z9" s="13"/>
      <c r="AA9" s="13"/>
    </row>
    <row r="10" spans="1:33" x14ac:dyDescent="0.25">
      <c r="A10" s="12" t="s">
        <v>31</v>
      </c>
      <c r="B10" s="13">
        <v>1587090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33" x14ac:dyDescent="0.25">
      <c r="A11" s="12" t="s">
        <v>32</v>
      </c>
      <c r="B11" s="13"/>
      <c r="C11" s="13">
        <v>1313270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33" x14ac:dyDescent="0.25">
      <c r="A12" s="12" t="s">
        <v>33</v>
      </c>
      <c r="B12" s="13"/>
      <c r="C12" s="13"/>
      <c r="D12" s="13">
        <v>16453800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33" x14ac:dyDescent="0.25">
      <c r="A13" s="12" t="s">
        <v>34</v>
      </c>
      <c r="B13" s="13"/>
      <c r="C13" s="13"/>
      <c r="D13" s="13"/>
      <c r="E13" s="13">
        <v>7584730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33" x14ac:dyDescent="0.25">
      <c r="A14" s="12" t="s">
        <v>35</v>
      </c>
      <c r="B14" s="13"/>
      <c r="C14" s="13"/>
      <c r="D14" s="13"/>
      <c r="E14" s="13"/>
      <c r="F14" s="13">
        <v>252143</v>
      </c>
      <c r="G14" s="13">
        <v>292823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33" x14ac:dyDescent="0.25">
      <c r="A15" s="12" t="s">
        <v>36</v>
      </c>
      <c r="B15" s="13"/>
      <c r="C15" s="13"/>
      <c r="D15" s="13"/>
      <c r="E15" s="13"/>
      <c r="F15" s="13">
        <v>364386</v>
      </c>
      <c r="G15" s="13">
        <v>181830</v>
      </c>
      <c r="H15" s="13">
        <v>1556520</v>
      </c>
      <c r="I15" s="13">
        <v>1440760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25504.3</v>
      </c>
      <c r="X15" s="21"/>
      <c r="Y15" s="21"/>
      <c r="Z15" s="21"/>
      <c r="AA15" s="13"/>
      <c r="AC15">
        <f ca="1">RANDBETWEEN(145,922)</f>
        <v>582</v>
      </c>
      <c r="AE15" s="13" t="e">
        <f ca="1">#REF!*(AC15/1000)/100</f>
        <v>#REF!</v>
      </c>
      <c r="AG15">
        <v>24257.978300000002</v>
      </c>
    </row>
    <row r="16" spans="1:33" x14ac:dyDescent="0.25">
      <c r="A16" s="12" t="s">
        <v>37</v>
      </c>
      <c r="B16" s="13"/>
      <c r="C16" s="13"/>
      <c r="D16" s="13"/>
      <c r="E16" s="13"/>
      <c r="F16" s="13">
        <v>4678.59</v>
      </c>
      <c r="G16" s="13">
        <v>27133.1</v>
      </c>
      <c r="H16" s="13">
        <v>233440</v>
      </c>
      <c r="I16" s="13">
        <v>1363060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>
        <v>12040.9</v>
      </c>
      <c r="X16" s="21"/>
      <c r="Y16" s="21"/>
      <c r="Z16" s="21"/>
      <c r="AA16" s="13"/>
      <c r="AC16">
        <f ca="1">RANDBETWEEN(145,922)</f>
        <v>723</v>
      </c>
      <c r="AE16" s="13" t="e">
        <f ca="1">#REF!*(AC16/1000)/100</f>
        <v>#REF!</v>
      </c>
      <c r="AG16">
        <v>11367.69425</v>
      </c>
    </row>
    <row r="17" spans="1:33" x14ac:dyDescent="0.25">
      <c r="A17" s="12" t="s">
        <v>38</v>
      </c>
      <c r="B17" s="13"/>
      <c r="C17" s="13"/>
      <c r="D17" s="13"/>
      <c r="E17" s="13"/>
      <c r="F17" s="13">
        <v>169668</v>
      </c>
      <c r="G17" s="13">
        <v>478815</v>
      </c>
      <c r="H17" s="13">
        <v>2337870</v>
      </c>
      <c r="I17" s="21">
        <v>3555070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28004.3</v>
      </c>
      <c r="X17" s="21"/>
      <c r="Y17" s="21"/>
      <c r="Z17" s="21"/>
      <c r="AA17" s="13"/>
      <c r="AC17">
        <f t="shared" ref="AC17:AC25" ca="1" si="0">RANDBETWEEN(145,922)</f>
        <v>253</v>
      </c>
      <c r="AE17" s="13" t="e">
        <f ca="1">#REF!*(AC17/1000)/100</f>
        <v>#REF!</v>
      </c>
      <c r="AG17">
        <v>36062.825920000003</v>
      </c>
    </row>
    <row r="18" spans="1:33" x14ac:dyDescent="0.25">
      <c r="A18" s="12" t="s">
        <v>39</v>
      </c>
      <c r="B18" s="13"/>
      <c r="C18" s="13"/>
      <c r="D18" s="13"/>
      <c r="E18" s="13"/>
      <c r="F18" s="13"/>
      <c r="G18" s="13"/>
      <c r="H18" s="13"/>
      <c r="I18" s="13"/>
      <c r="J18" s="13">
        <v>319807</v>
      </c>
      <c r="K18" s="13">
        <v>3199250</v>
      </c>
      <c r="L18" s="13">
        <v>1422280</v>
      </c>
      <c r="M18" s="13">
        <v>2687290</v>
      </c>
      <c r="N18" s="13"/>
      <c r="O18" s="13"/>
      <c r="P18" s="13"/>
      <c r="Q18" s="13"/>
      <c r="R18" s="13"/>
      <c r="S18" s="13"/>
      <c r="T18" s="13"/>
      <c r="U18" s="13"/>
      <c r="V18" s="13"/>
      <c r="W18" s="13">
        <v>43837.9</v>
      </c>
      <c r="X18" s="21"/>
      <c r="Y18" s="21"/>
      <c r="Z18" s="21"/>
      <c r="AA18" s="13"/>
      <c r="AC18">
        <f t="shared" ca="1" si="0"/>
        <v>591</v>
      </c>
      <c r="AE18" s="13" t="e">
        <f ca="1">#REF!*(AC18/1000)/100</f>
        <v>#REF!</v>
      </c>
      <c r="AG18">
        <v>47091.817499999997</v>
      </c>
    </row>
    <row r="19" spans="1:33" x14ac:dyDescent="0.25">
      <c r="A19" s="12" t="s">
        <v>40</v>
      </c>
      <c r="B19" s="13"/>
      <c r="C19" s="13"/>
      <c r="D19" s="13"/>
      <c r="E19" s="13"/>
      <c r="F19" s="13"/>
      <c r="G19" s="13"/>
      <c r="H19" s="13"/>
      <c r="I19" s="13"/>
      <c r="J19" s="13">
        <v>401717</v>
      </c>
      <c r="K19" s="13">
        <v>630248</v>
      </c>
      <c r="L19" s="13">
        <v>269329</v>
      </c>
      <c r="M19" s="13">
        <v>2201260</v>
      </c>
      <c r="N19" s="13"/>
      <c r="O19" s="13"/>
      <c r="P19" s="13"/>
      <c r="Q19" s="13"/>
      <c r="R19" s="13"/>
      <c r="S19" s="13"/>
      <c r="T19" s="13"/>
      <c r="U19" s="13"/>
      <c r="V19" s="13"/>
      <c r="W19" s="13">
        <v>14214.4</v>
      </c>
      <c r="X19" s="21"/>
      <c r="Y19" s="21"/>
      <c r="Z19" s="21"/>
      <c r="AA19" s="13"/>
      <c r="AC19">
        <f t="shared" ca="1" si="0"/>
        <v>319</v>
      </c>
      <c r="AE19" s="13" t="e">
        <f ca="1">#REF!*(AC19/1000)/100</f>
        <v>#REF!</v>
      </c>
      <c r="AG19">
        <v>18143.289850000001</v>
      </c>
    </row>
    <row r="20" spans="1:33" x14ac:dyDescent="0.25">
      <c r="A20" s="12" t="s">
        <v>41</v>
      </c>
      <c r="B20" s="13">
        <v>7646.48</v>
      </c>
      <c r="C20" s="13">
        <v>10845.1</v>
      </c>
      <c r="D20" s="13">
        <v>228487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21"/>
      <c r="Y20" s="21"/>
      <c r="Z20" s="21"/>
      <c r="AA20" s="13"/>
      <c r="AE20" s="13"/>
    </row>
    <row r="21" spans="1:33" x14ac:dyDescent="0.25">
      <c r="A21" s="12" t="s">
        <v>42</v>
      </c>
      <c r="B21" s="13">
        <v>5.6587100000000001</v>
      </c>
      <c r="C21" s="13">
        <v>40949.1</v>
      </c>
      <c r="D21" s="13">
        <v>113915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21"/>
      <c r="Y21" s="21"/>
      <c r="Z21" s="21"/>
      <c r="AA21" s="13"/>
      <c r="AE21" s="13"/>
    </row>
    <row r="22" spans="1:33" x14ac:dyDescent="0.25">
      <c r="A22" s="12" t="s">
        <v>43</v>
      </c>
      <c r="B22" s="13">
        <v>2519.87</v>
      </c>
      <c r="C22" s="13">
        <v>26605.3</v>
      </c>
      <c r="D22" s="13">
        <v>600396</v>
      </c>
      <c r="E22" s="13">
        <v>132549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21"/>
      <c r="Y22" s="21"/>
      <c r="Z22" s="21"/>
      <c r="AA22" s="13"/>
      <c r="AE22" s="13"/>
    </row>
    <row r="23" spans="1:33" x14ac:dyDescent="0.25">
      <c r="A23" s="12" t="s">
        <v>44</v>
      </c>
      <c r="B23" s="13"/>
      <c r="C23" s="13"/>
      <c r="D23" s="13"/>
      <c r="E23" s="13"/>
      <c r="F23" s="13">
        <v>8160.47</v>
      </c>
      <c r="G23" s="13">
        <v>25348.2</v>
      </c>
      <c r="H23" s="13">
        <v>113533</v>
      </c>
      <c r="I23" s="21">
        <v>268088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21"/>
      <c r="Y23" s="21"/>
      <c r="Z23" s="21"/>
      <c r="AA23" s="13"/>
      <c r="AE23" s="13"/>
    </row>
    <row r="24" spans="1:33" x14ac:dyDescent="0.25">
      <c r="A24" s="12" t="s">
        <v>45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21">
        <v>453973</v>
      </c>
      <c r="O24" s="21">
        <v>150006</v>
      </c>
      <c r="P24" s="13"/>
      <c r="Q24" s="13"/>
      <c r="R24" s="13"/>
      <c r="S24" s="13"/>
      <c r="T24" s="13"/>
      <c r="U24" s="13"/>
      <c r="V24" s="13"/>
      <c r="W24" s="13"/>
      <c r="X24" s="21"/>
      <c r="Y24" s="21"/>
      <c r="Z24" s="21"/>
      <c r="AA24" s="13"/>
      <c r="AE24" s="13"/>
    </row>
    <row r="25" spans="1:33" x14ac:dyDescent="0.25">
      <c r="A25" s="12" t="s">
        <v>46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21">
        <v>204304</v>
      </c>
      <c r="Q25" s="21">
        <v>118735</v>
      </c>
      <c r="R25" s="21">
        <v>835218</v>
      </c>
      <c r="S25" s="21">
        <v>330799</v>
      </c>
      <c r="T25" s="21">
        <v>762745</v>
      </c>
      <c r="U25" s="13"/>
      <c r="V25" s="13"/>
      <c r="W25" s="21">
        <v>10810.7</v>
      </c>
      <c r="X25" s="21"/>
      <c r="Y25" s="21"/>
      <c r="Z25" s="21"/>
      <c r="AA25" s="13"/>
      <c r="AC25">
        <f t="shared" ca="1" si="0"/>
        <v>862</v>
      </c>
      <c r="AE25" s="13" t="e">
        <f ca="1">#REF!*(AC25/1000)/100</f>
        <v>#REF!</v>
      </c>
      <c r="AG25">
        <v>12291.239020000001</v>
      </c>
    </row>
    <row r="26" spans="1:33" x14ac:dyDescent="0.25">
      <c r="A26" s="12" t="s">
        <v>47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>
        <v>1227830</v>
      </c>
      <c r="N26" s="13">
        <v>1749910</v>
      </c>
      <c r="O26" s="13">
        <v>759113</v>
      </c>
      <c r="P26" s="13"/>
      <c r="Q26" s="13"/>
      <c r="R26" s="13"/>
      <c r="S26" s="13"/>
      <c r="T26" s="13"/>
      <c r="U26" s="21">
        <v>220068</v>
      </c>
      <c r="V26" s="13"/>
      <c r="W26" s="21"/>
      <c r="X26" s="21"/>
      <c r="Y26" s="21"/>
      <c r="Z26" s="21"/>
      <c r="AA26" s="13"/>
    </row>
    <row r="27" spans="1:33" x14ac:dyDescent="0.25">
      <c r="A27" s="12" t="s">
        <v>48</v>
      </c>
      <c r="B27" s="13">
        <v>101854</v>
      </c>
      <c r="C27" s="13">
        <v>386124</v>
      </c>
      <c r="D27" s="13">
        <v>3089850</v>
      </c>
      <c r="E27" s="13">
        <v>619339</v>
      </c>
      <c r="F27" s="13"/>
      <c r="G27" s="13"/>
      <c r="H27" s="13"/>
      <c r="I27" s="13"/>
      <c r="J27" s="13"/>
      <c r="K27" s="13">
        <v>19257.400000000001</v>
      </c>
      <c r="L27" s="13">
        <v>7873.14</v>
      </c>
      <c r="M27" s="13">
        <v>23089.5</v>
      </c>
      <c r="N27" s="13">
        <v>62849.8</v>
      </c>
      <c r="O27" s="13">
        <v>4806.7</v>
      </c>
      <c r="P27" s="13"/>
      <c r="Q27" s="13"/>
      <c r="R27" s="13"/>
      <c r="S27" s="13"/>
      <c r="T27" s="13"/>
      <c r="U27" s="21">
        <v>7647.93</v>
      </c>
      <c r="V27" s="21">
        <v>571052</v>
      </c>
      <c r="W27" s="21"/>
      <c r="X27" s="21"/>
      <c r="Y27" s="21"/>
      <c r="Z27" s="21"/>
      <c r="AA27" s="13"/>
    </row>
    <row r="28" spans="1:33" x14ac:dyDescent="0.25">
      <c r="B28" s="13"/>
      <c r="C28" s="13"/>
      <c r="D28" s="13"/>
      <c r="E28" s="13"/>
      <c r="F28" s="13"/>
      <c r="G28" s="13"/>
      <c r="H28" s="13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13"/>
    </row>
    <row r="29" spans="1:33" x14ac:dyDescent="0.25">
      <c r="B29" s="13"/>
      <c r="C29" s="13"/>
      <c r="D29" s="13"/>
      <c r="E29" s="13"/>
      <c r="F29" s="13"/>
      <c r="G29" s="13"/>
      <c r="H29" s="13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13"/>
    </row>
    <row r="30" spans="1:33" x14ac:dyDescent="0.25">
      <c r="B30" s="13"/>
      <c r="C30" s="13"/>
      <c r="D30" s="13"/>
      <c r="E30" s="13"/>
      <c r="F30" s="13"/>
      <c r="G30" s="13"/>
      <c r="H30" s="1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13"/>
    </row>
    <row r="31" spans="1:33" x14ac:dyDescent="0.25">
      <c r="B31" s="13"/>
      <c r="C31" s="13"/>
      <c r="D31" s="13"/>
      <c r="E31" s="13"/>
      <c r="F31" s="13"/>
      <c r="G31" s="13"/>
      <c r="H31" s="1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13"/>
    </row>
    <row r="32" spans="1:33" x14ac:dyDescent="0.25">
      <c r="B32" s="13"/>
      <c r="C32" s="13"/>
      <c r="D32" s="13"/>
      <c r="E32" s="13"/>
      <c r="F32" s="13"/>
      <c r="G32" s="13"/>
      <c r="H32" s="13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13"/>
    </row>
    <row r="33" spans="2:27" x14ac:dyDescent="0.25">
      <c r="B33" s="13"/>
      <c r="C33" s="13"/>
      <c r="D33" s="13"/>
      <c r="E33" s="13"/>
      <c r="F33" s="13"/>
      <c r="G33" s="13"/>
      <c r="H33" s="13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13"/>
    </row>
    <row r="34" spans="2:27" x14ac:dyDescent="0.25">
      <c r="B34" s="13"/>
      <c r="C34" s="13"/>
      <c r="D34" s="13"/>
      <c r="E34" s="13"/>
      <c r="F34" s="13"/>
      <c r="G34" s="13"/>
      <c r="H34" s="13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13"/>
    </row>
    <row r="35" spans="2:27" x14ac:dyDescent="0.25"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2:27" x14ac:dyDescent="0.25">
      <c r="I36" s="22"/>
      <c r="J36" s="22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2"/>
      <c r="W36" s="22"/>
      <c r="X36" s="22"/>
      <c r="Y36" s="22"/>
      <c r="Z36" s="22"/>
    </row>
    <row r="37" spans="2:27" x14ac:dyDescent="0.25"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2:27" x14ac:dyDescent="0.25"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47" spans="2:27" x14ac:dyDescent="0.25"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6" spans="1:1" x14ac:dyDescent="0.25">
      <c r="A66" s="4"/>
    </row>
    <row r="67" spans="1:1" x14ac:dyDescent="0.25">
      <c r="A67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127" spans="1:1" x14ac:dyDescent="0.25">
      <c r="A127" s="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0E966-595E-4592-9805-700D5A08D19A}">
  <dimension ref="A1:AG127"/>
  <sheetViews>
    <sheetView tabSelected="1" workbookViewId="0">
      <selection activeCell="P30" sqref="P30"/>
    </sheetView>
  </sheetViews>
  <sheetFormatPr defaultRowHeight="15" x14ac:dyDescent="0.25"/>
  <cols>
    <col min="2" max="2" width="10.28515625" bestFit="1" customWidth="1"/>
    <col min="3" max="5" width="9.85546875" bestFit="1" customWidth="1"/>
    <col min="6" max="6" width="9.28515625" bestFit="1" customWidth="1"/>
    <col min="7" max="7" width="9.85546875" bestFit="1" customWidth="1"/>
    <col min="8" max="8" width="10.28515625" bestFit="1" customWidth="1"/>
    <col min="11" max="11" width="10.140625" bestFit="1" customWidth="1"/>
    <col min="12" max="12" width="9.28515625" bestFit="1" customWidth="1"/>
    <col min="13" max="15" width="10.140625" bestFit="1" customWidth="1"/>
    <col min="16" max="20" width="9.28515625" bestFit="1" customWidth="1"/>
    <col min="21" max="21" width="10.140625" bestFit="1" customWidth="1"/>
  </cols>
  <sheetData>
    <row r="1" spans="1:33" x14ac:dyDescent="0.25">
      <c r="A1" s="3" t="s">
        <v>71</v>
      </c>
    </row>
    <row r="3" spans="1:33" x14ac:dyDescent="0.25">
      <c r="A3" s="10" t="s">
        <v>66</v>
      </c>
    </row>
    <row r="5" spans="1:33" x14ac:dyDescent="0.25">
      <c r="B5" s="12" t="s">
        <v>27</v>
      </c>
      <c r="C5" s="12" t="s">
        <v>28</v>
      </c>
      <c r="D5" s="12" t="s">
        <v>29</v>
      </c>
      <c r="E5" s="12" t="s">
        <v>30</v>
      </c>
      <c r="F5" s="12" t="s">
        <v>31</v>
      </c>
      <c r="G5" s="12" t="s">
        <v>32</v>
      </c>
      <c r="H5" s="12" t="s">
        <v>33</v>
      </c>
      <c r="I5" s="12" t="s">
        <v>34</v>
      </c>
      <c r="J5" s="12" t="s">
        <v>35</v>
      </c>
      <c r="K5" s="12" t="s">
        <v>36</v>
      </c>
      <c r="L5" s="12" t="s">
        <v>37</v>
      </c>
      <c r="M5" s="12" t="s">
        <v>38</v>
      </c>
      <c r="N5" s="12" t="s">
        <v>39</v>
      </c>
      <c r="O5" s="12" t="s">
        <v>40</v>
      </c>
      <c r="P5" s="12" t="s">
        <v>41</v>
      </c>
      <c r="Q5" s="12" t="s">
        <v>42</v>
      </c>
      <c r="R5" s="12" t="s">
        <v>43</v>
      </c>
      <c r="S5" s="12" t="s">
        <v>44</v>
      </c>
      <c r="T5" s="12" t="s">
        <v>45</v>
      </c>
      <c r="U5" s="12" t="s">
        <v>46</v>
      </c>
      <c r="V5" s="12" t="s">
        <v>47</v>
      </c>
      <c r="W5" s="12" t="s">
        <v>48</v>
      </c>
    </row>
    <row r="6" spans="1:33" x14ac:dyDescent="0.25">
      <c r="A6" s="12" t="s">
        <v>27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/>
      <c r="Y6" s="13"/>
      <c r="Z6" s="13"/>
      <c r="AA6" s="13"/>
    </row>
    <row r="7" spans="1:33" x14ac:dyDescent="0.25">
      <c r="A7" s="12" t="s">
        <v>28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/>
      <c r="Y7" s="13"/>
      <c r="Z7" s="13"/>
      <c r="AA7" s="13"/>
    </row>
    <row r="8" spans="1:33" x14ac:dyDescent="0.25">
      <c r="A8" s="12" t="s">
        <v>29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/>
      <c r="V8" s="13"/>
      <c r="W8" s="13">
        <v>3056353.0476708501</v>
      </c>
      <c r="X8" s="13"/>
      <c r="Y8" s="13"/>
      <c r="Z8" s="13"/>
      <c r="AA8" s="13"/>
    </row>
    <row r="9" spans="1:33" x14ac:dyDescent="0.25">
      <c r="A9" s="12" t="s">
        <v>30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1827481.68171224</v>
      </c>
      <c r="V9" s="13"/>
      <c r="W9" s="13"/>
      <c r="X9" s="13"/>
      <c r="Y9" s="13"/>
      <c r="Z9" s="13"/>
      <c r="AA9" s="13"/>
    </row>
    <row r="10" spans="1:33" x14ac:dyDescent="0.25">
      <c r="A10" s="12" t="s">
        <v>31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/>
      <c r="Y10" s="13"/>
      <c r="Z10" s="13"/>
      <c r="AA10" s="13"/>
    </row>
    <row r="11" spans="1:33" x14ac:dyDescent="0.25">
      <c r="A11" s="12" t="s">
        <v>32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/>
      <c r="Y11" s="13"/>
      <c r="Z11" s="13"/>
      <c r="AA11" s="13"/>
    </row>
    <row r="12" spans="1:33" x14ac:dyDescent="0.25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/>
      <c r="Y12" s="13"/>
      <c r="Z12" s="13"/>
      <c r="AA12" s="13"/>
    </row>
    <row r="13" spans="1:33" x14ac:dyDescent="0.25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/>
      <c r="Y13" s="13"/>
      <c r="Z13" s="13"/>
      <c r="AA13" s="13"/>
    </row>
    <row r="14" spans="1:33" x14ac:dyDescent="0.25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/>
      <c r="Y14" s="13"/>
      <c r="Z14" s="13"/>
      <c r="AA14" s="13"/>
    </row>
    <row r="15" spans="1:33" x14ac:dyDescent="0.25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/>
      <c r="Y15" s="13"/>
      <c r="Z15" s="13"/>
      <c r="AA15" s="13"/>
      <c r="AC15">
        <f ca="1">RANDBETWEEN(145,922)</f>
        <v>307</v>
      </c>
      <c r="AE15" s="13" t="e">
        <f ca="1">#REF!*(AC15/1000)/100</f>
        <v>#REF!</v>
      </c>
      <c r="AG15">
        <v>24257.978300000002</v>
      </c>
    </row>
    <row r="16" spans="1:33" x14ac:dyDescent="0.25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/>
      <c r="Y16" s="13"/>
      <c r="Z16" s="13"/>
      <c r="AA16" s="13"/>
      <c r="AC16">
        <f ca="1">RANDBETWEEN(145,922)</f>
        <v>889</v>
      </c>
      <c r="AE16" s="13" t="e">
        <f ca="1">#REF!*(AC16/1000)/100</f>
        <v>#REF!</v>
      </c>
      <c r="AG16">
        <v>11367.69425</v>
      </c>
    </row>
    <row r="17" spans="1:33" x14ac:dyDescent="0.25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207704.91599865301</v>
      </c>
      <c r="G17" s="13">
        <v>573005.10000742204</v>
      </c>
      <c r="H17" s="13">
        <v>1967604.17866795</v>
      </c>
      <c r="I17" s="13">
        <v>2745144.16147976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/>
      <c r="Y17" s="13"/>
      <c r="Z17" s="13"/>
      <c r="AA17" s="13"/>
      <c r="AC17">
        <f t="shared" ref="AC17:AC25" ca="1" si="0">RANDBETWEEN(145,922)</f>
        <v>906</v>
      </c>
      <c r="AE17" s="13" t="e">
        <f ca="1">#REF!*(AC17/1000)/100</f>
        <v>#REF!</v>
      </c>
      <c r="AG17">
        <v>36062.825920000003</v>
      </c>
    </row>
    <row r="18" spans="1:33" x14ac:dyDescent="0.25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/>
      <c r="Y18" s="13"/>
      <c r="Z18" s="13"/>
      <c r="AA18" s="13"/>
      <c r="AC18">
        <f t="shared" ca="1" si="0"/>
        <v>220</v>
      </c>
      <c r="AE18" s="13" t="e">
        <f ca="1">#REF!*(AC18/1000)/100</f>
        <v>#REF!</v>
      </c>
      <c r="AG18">
        <v>47091.817499999997</v>
      </c>
    </row>
    <row r="19" spans="1:33" x14ac:dyDescent="0.25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/>
      <c r="Y19" s="13"/>
      <c r="Z19" s="13"/>
      <c r="AA19" s="13"/>
      <c r="AC19">
        <f t="shared" ca="1" si="0"/>
        <v>546</v>
      </c>
      <c r="AE19" s="13" t="e">
        <f ca="1">#REF!*(AC19/1000)/100</f>
        <v>#REF!</v>
      </c>
      <c r="AG19">
        <v>18143.289850000001</v>
      </c>
    </row>
    <row r="20" spans="1:33" x14ac:dyDescent="0.25">
      <c r="A20" s="12" t="s">
        <v>41</v>
      </c>
      <c r="B20" s="13">
        <v>8504.9105692184094</v>
      </c>
      <c r="C20" s="13">
        <v>12192.163463405799</v>
      </c>
      <c r="D20" s="13">
        <v>225786.92596737499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/>
      <c r="Y20" s="13"/>
      <c r="Z20" s="13"/>
      <c r="AA20" s="13"/>
      <c r="AE20" s="13"/>
    </row>
    <row r="21" spans="1:33" x14ac:dyDescent="0.25">
      <c r="A21" s="12" t="s">
        <v>42</v>
      </c>
      <c r="B21" s="13">
        <v>7.9980464575992896</v>
      </c>
      <c r="C21" s="13">
        <v>57993.0421176909</v>
      </c>
      <c r="D21" s="13">
        <v>89610.959835851405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/>
      <c r="Y21" s="13"/>
      <c r="Z21" s="13"/>
      <c r="AA21" s="13"/>
      <c r="AE21" s="13"/>
    </row>
    <row r="22" spans="1:33" x14ac:dyDescent="0.25">
      <c r="A22" s="12" t="s">
        <v>43</v>
      </c>
      <c r="B22" s="13">
        <v>3019.6029741972002</v>
      </c>
      <c r="C22" s="13">
        <v>25946.259962675598</v>
      </c>
      <c r="D22" s="13">
        <v>556626.39690660301</v>
      </c>
      <c r="E22" s="13">
        <v>147857.74015652301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/>
      <c r="Y22" s="13"/>
      <c r="Z22" s="13"/>
      <c r="AA22" s="13"/>
      <c r="AE22" s="13"/>
    </row>
    <row r="23" spans="1:33" x14ac:dyDescent="0.25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7059.4584887798101</v>
      </c>
      <c r="G23" s="13">
        <v>31446.7747732889</v>
      </c>
      <c r="H23" s="13">
        <v>102328.934307563</v>
      </c>
      <c r="I23" s="13">
        <v>242878.83243036701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/>
      <c r="Y23" s="13"/>
      <c r="Z23" s="13"/>
      <c r="AA23" s="13"/>
      <c r="AE23" s="13"/>
    </row>
    <row r="24" spans="1:33" x14ac:dyDescent="0.25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506368.036223993</v>
      </c>
      <c r="O24" s="13">
        <v>153968.96377600601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/>
      <c r="Y24" s="13"/>
      <c r="Z24" s="13"/>
      <c r="AA24" s="13"/>
      <c r="AE24" s="13"/>
    </row>
    <row r="25" spans="1:33" x14ac:dyDescent="0.25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246484</v>
      </c>
      <c r="Q25" s="13">
        <v>147612</v>
      </c>
      <c r="R25" s="13">
        <v>733450</v>
      </c>
      <c r="S25" s="13">
        <v>383714</v>
      </c>
      <c r="T25" s="13">
        <v>660337</v>
      </c>
      <c r="U25" s="13">
        <v>0</v>
      </c>
      <c r="V25" s="13">
        <v>0</v>
      </c>
      <c r="W25" s="13">
        <v>9446.4469499997704</v>
      </c>
      <c r="X25" s="13"/>
      <c r="Y25" s="13"/>
      <c r="Z25" s="13"/>
      <c r="AA25" s="13"/>
      <c r="AC25">
        <f t="shared" ca="1" si="0"/>
        <v>918</v>
      </c>
      <c r="AE25" s="13" t="e">
        <f ca="1">#REF!*(AC25/1000)/100</f>
        <v>#REF!</v>
      </c>
      <c r="AG25">
        <v>12291.239020000001</v>
      </c>
    </row>
    <row r="26" spans="1:33" x14ac:dyDescent="0.25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267425.20366002002</v>
      </c>
      <c r="V26" s="13">
        <v>0</v>
      </c>
      <c r="W26" s="13">
        <v>0</v>
      </c>
      <c r="X26" s="13"/>
      <c r="Y26" s="13"/>
      <c r="Z26" s="13"/>
      <c r="AA26" s="13"/>
    </row>
    <row r="27" spans="1:33" x14ac:dyDescent="0.25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6613.6332185804504</v>
      </c>
      <c r="V27" s="13">
        <v>653311.838560284</v>
      </c>
      <c r="W27" s="13">
        <v>0</v>
      </c>
      <c r="X27" s="13"/>
      <c r="Y27" s="13"/>
      <c r="Z27" s="13"/>
      <c r="AA27" s="13"/>
    </row>
    <row r="28" spans="1:33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33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33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2:27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2:27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6" spans="2:27" x14ac:dyDescent="0.25"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8" spans="2:27" x14ac:dyDescent="0.25"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47" spans="2:27" x14ac:dyDescent="0.25"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59" spans="1:1" x14ac:dyDescent="0.25">
      <c r="A59" s="28"/>
    </row>
    <row r="60" spans="1:1" x14ac:dyDescent="0.25">
      <c r="A60" s="28"/>
    </row>
    <row r="61" spans="1:1" x14ac:dyDescent="0.25">
      <c r="A61" s="28"/>
    </row>
    <row r="62" spans="1:1" x14ac:dyDescent="0.25">
      <c r="A62" s="28"/>
    </row>
    <row r="66" spans="1:1" x14ac:dyDescent="0.25">
      <c r="A66" s="28"/>
    </row>
    <row r="67" spans="1:1" x14ac:dyDescent="0.25">
      <c r="A67" s="28"/>
    </row>
    <row r="69" spans="1:1" x14ac:dyDescent="0.25">
      <c r="A69" s="28"/>
    </row>
    <row r="70" spans="1:1" x14ac:dyDescent="0.25">
      <c r="A70" s="28"/>
    </row>
    <row r="71" spans="1:1" x14ac:dyDescent="0.25">
      <c r="A71" s="28"/>
    </row>
    <row r="72" spans="1:1" x14ac:dyDescent="0.25">
      <c r="A72" s="28"/>
    </row>
    <row r="73" spans="1:1" x14ac:dyDescent="0.25">
      <c r="A73" s="28"/>
    </row>
    <row r="127" spans="1:1" x14ac:dyDescent="0.25">
      <c r="A127" s="2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CD1C7-9EDC-4668-996C-FA1C878B2592}">
  <dimension ref="A1:AF128"/>
  <sheetViews>
    <sheetView workbookViewId="0">
      <selection activeCell="X15" sqref="X15"/>
    </sheetView>
  </sheetViews>
  <sheetFormatPr defaultRowHeight="15" x14ac:dyDescent="0.25"/>
  <cols>
    <col min="2" max="2" width="10.28515625" bestFit="1" customWidth="1"/>
    <col min="3" max="5" width="9.85546875" bestFit="1" customWidth="1"/>
    <col min="6" max="6" width="9.28515625" bestFit="1" customWidth="1"/>
    <col min="7" max="7" width="9.85546875" bestFit="1" customWidth="1"/>
    <col min="8" max="8" width="10.28515625" bestFit="1" customWidth="1"/>
    <col min="11" max="11" width="10.140625" bestFit="1" customWidth="1"/>
    <col min="12" max="12" width="9.28515625" bestFit="1" customWidth="1"/>
    <col min="13" max="15" width="10.140625" bestFit="1" customWidth="1"/>
    <col min="16" max="20" width="9.28515625" bestFit="1" customWidth="1"/>
    <col min="21" max="21" width="10.140625" bestFit="1" customWidth="1"/>
  </cols>
  <sheetData>
    <row r="1" spans="1:32" x14ac:dyDescent="0.25">
      <c r="A1" s="3" t="s">
        <v>73</v>
      </c>
      <c r="Q1" s="26" t="s">
        <v>74</v>
      </c>
    </row>
    <row r="2" spans="1:32" x14ac:dyDescent="0.25">
      <c r="G2" s="24" t="s">
        <v>72</v>
      </c>
    </row>
    <row r="3" spans="1:32" x14ac:dyDescent="0.25">
      <c r="A3" s="10" t="s">
        <v>50</v>
      </c>
    </row>
    <row r="5" spans="1:32" x14ac:dyDescent="0.25">
      <c r="B5" s="12" t="s">
        <v>27</v>
      </c>
      <c r="C5" s="12" t="s">
        <v>28</v>
      </c>
      <c r="D5" s="12" t="s">
        <v>29</v>
      </c>
      <c r="E5" s="12" t="s">
        <v>30</v>
      </c>
      <c r="F5" s="12" t="s">
        <v>31</v>
      </c>
      <c r="G5" s="12" t="s">
        <v>32</v>
      </c>
      <c r="H5" s="12" t="s">
        <v>33</v>
      </c>
      <c r="I5" s="12" t="s">
        <v>34</v>
      </c>
      <c r="J5" s="12" t="s">
        <v>35</v>
      </c>
      <c r="K5" s="12" t="s">
        <v>36</v>
      </c>
      <c r="L5" s="12" t="s">
        <v>37</v>
      </c>
      <c r="M5" s="12" t="s">
        <v>38</v>
      </c>
      <c r="N5" s="12" t="s">
        <v>39</v>
      </c>
      <c r="O5" s="12" t="s">
        <v>40</v>
      </c>
      <c r="P5" s="12" t="s">
        <v>41</v>
      </c>
      <c r="Q5" s="12" t="s">
        <v>42</v>
      </c>
      <c r="R5" s="12" t="s">
        <v>43</v>
      </c>
      <c r="S5" s="12" t="s">
        <v>44</v>
      </c>
      <c r="T5" s="12" t="s">
        <v>45</v>
      </c>
      <c r="U5" s="12" t="s">
        <v>46</v>
      </c>
      <c r="V5" s="12" t="s">
        <v>47</v>
      </c>
      <c r="W5" s="12" t="s">
        <v>48</v>
      </c>
      <c r="X5" t="s">
        <v>49</v>
      </c>
    </row>
    <row r="6" spans="1:32" x14ac:dyDescent="0.25">
      <c r="A6" s="12" t="s">
        <v>27</v>
      </c>
      <c r="B6" s="13">
        <v>0</v>
      </c>
      <c r="C6" s="13">
        <v>0</v>
      </c>
      <c r="D6" s="13">
        <v>0</v>
      </c>
      <c r="E6" s="13">
        <v>0</v>
      </c>
      <c r="F6" s="13">
        <v>231340</v>
      </c>
      <c r="G6" s="13">
        <v>1448</v>
      </c>
      <c r="H6" s="13">
        <v>795249</v>
      </c>
      <c r="I6" s="13">
        <v>90430</v>
      </c>
      <c r="J6" s="13">
        <v>0</v>
      </c>
      <c r="K6" s="13">
        <v>0</v>
      </c>
      <c r="L6" s="13">
        <v>0</v>
      </c>
      <c r="M6" s="13">
        <v>0</v>
      </c>
      <c r="N6" s="13">
        <v>415541</v>
      </c>
      <c r="O6" s="13">
        <v>211779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3721</v>
      </c>
      <c r="V6" s="13">
        <v>44416</v>
      </c>
      <c r="W6" s="13">
        <v>106599</v>
      </c>
      <c r="X6" s="13">
        <v>1900523</v>
      </c>
      <c r="Y6" s="13"/>
      <c r="Z6" s="13"/>
      <c r="AA6" s="13"/>
      <c r="AB6" s="13"/>
    </row>
    <row r="7" spans="1:32" x14ac:dyDescent="0.25">
      <c r="A7" s="12" t="s">
        <v>28</v>
      </c>
      <c r="B7" s="13">
        <v>0</v>
      </c>
      <c r="C7" s="13">
        <v>0</v>
      </c>
      <c r="D7" s="13">
        <v>0</v>
      </c>
      <c r="E7" s="13">
        <v>0</v>
      </c>
      <c r="F7" s="13">
        <v>2026</v>
      </c>
      <c r="G7" s="13">
        <v>53921</v>
      </c>
      <c r="H7" s="13">
        <v>1288754</v>
      </c>
      <c r="I7" s="13">
        <v>14942</v>
      </c>
      <c r="J7" s="13">
        <v>0</v>
      </c>
      <c r="K7" s="13">
        <v>0</v>
      </c>
      <c r="L7" s="13">
        <v>0</v>
      </c>
      <c r="M7" s="13">
        <v>0</v>
      </c>
      <c r="N7" s="13">
        <v>6891</v>
      </c>
      <c r="O7" s="13">
        <v>2371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279</v>
      </c>
      <c r="V7" s="13">
        <v>1100</v>
      </c>
      <c r="W7" s="13">
        <v>861145</v>
      </c>
      <c r="X7" s="13">
        <v>2231429</v>
      </c>
      <c r="Y7" s="13"/>
      <c r="Z7" s="13"/>
      <c r="AA7" s="13"/>
      <c r="AB7" s="13"/>
    </row>
    <row r="8" spans="1:32" x14ac:dyDescent="0.25">
      <c r="A8" s="12" t="s">
        <v>29</v>
      </c>
      <c r="B8" s="13">
        <v>0</v>
      </c>
      <c r="C8" s="13">
        <v>0</v>
      </c>
      <c r="D8" s="13">
        <v>0</v>
      </c>
      <c r="E8" s="13">
        <v>0</v>
      </c>
      <c r="F8" s="13">
        <v>316693</v>
      </c>
      <c r="G8" s="13">
        <v>268724</v>
      </c>
      <c r="H8" s="13">
        <v>7146071</v>
      </c>
      <c r="I8" s="13">
        <v>1667713</v>
      </c>
      <c r="J8" s="13">
        <v>0</v>
      </c>
      <c r="K8" s="13">
        <v>0</v>
      </c>
      <c r="L8" s="13">
        <v>0</v>
      </c>
      <c r="M8" s="13">
        <v>0</v>
      </c>
      <c r="N8" s="13">
        <v>2207097</v>
      </c>
      <c r="O8" s="13">
        <v>610875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75300</v>
      </c>
      <c r="V8" s="13">
        <v>3367088</v>
      </c>
      <c r="W8" s="13">
        <v>3067576</v>
      </c>
      <c r="X8" s="13">
        <v>18727137</v>
      </c>
      <c r="Y8" s="13"/>
      <c r="Z8" s="13"/>
      <c r="AA8" s="13"/>
      <c r="AB8" s="13"/>
    </row>
    <row r="9" spans="1:32" x14ac:dyDescent="0.25">
      <c r="A9" s="12" t="s">
        <v>30</v>
      </c>
      <c r="B9" s="13">
        <v>0</v>
      </c>
      <c r="C9" s="13">
        <v>0</v>
      </c>
      <c r="D9" s="13">
        <v>0</v>
      </c>
      <c r="E9" s="13">
        <v>0</v>
      </c>
      <c r="F9" s="13">
        <v>142864</v>
      </c>
      <c r="G9" s="13">
        <v>219744</v>
      </c>
      <c r="H9" s="13">
        <v>1730821</v>
      </c>
      <c r="I9" s="13">
        <v>2027328</v>
      </c>
      <c r="J9" s="13">
        <v>0</v>
      </c>
      <c r="K9" s="13">
        <v>0</v>
      </c>
      <c r="L9" s="13">
        <v>0</v>
      </c>
      <c r="M9" s="13">
        <v>0</v>
      </c>
      <c r="N9" s="13">
        <v>2137215</v>
      </c>
      <c r="O9" s="13">
        <v>1124132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1824622</v>
      </c>
      <c r="V9" s="13">
        <v>319132</v>
      </c>
      <c r="W9" s="13">
        <v>790192</v>
      </c>
      <c r="X9" s="13">
        <v>10316050</v>
      </c>
      <c r="Y9" s="13"/>
      <c r="Z9" s="13"/>
      <c r="AA9" s="13"/>
      <c r="AB9" s="13"/>
    </row>
    <row r="10" spans="1:32" x14ac:dyDescent="0.25">
      <c r="A10" s="12" t="s">
        <v>31</v>
      </c>
      <c r="B10" s="13">
        <v>1776753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1776753</v>
      </c>
      <c r="Y10" s="13"/>
      <c r="Z10" s="13"/>
      <c r="AA10" s="13"/>
      <c r="AB10" s="13"/>
    </row>
    <row r="11" spans="1:32" x14ac:dyDescent="0.25">
      <c r="A11" s="12" t="s">
        <v>32</v>
      </c>
      <c r="B11" s="13">
        <v>0</v>
      </c>
      <c r="C11" s="13">
        <v>1681956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1681956</v>
      </c>
      <c r="Y11" s="13"/>
      <c r="Z11" s="13"/>
      <c r="AA11" s="13"/>
      <c r="AB11" s="13"/>
    </row>
    <row r="12" spans="1:32" x14ac:dyDescent="0.25">
      <c r="A12" s="12" t="s">
        <v>33</v>
      </c>
      <c r="B12" s="13">
        <v>0</v>
      </c>
      <c r="C12" s="13">
        <v>0</v>
      </c>
      <c r="D12" s="13">
        <v>14851163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14851163</v>
      </c>
      <c r="Y12" s="13"/>
      <c r="Z12" s="13"/>
      <c r="AA12" s="13"/>
      <c r="AB12" s="13"/>
    </row>
    <row r="13" spans="1:32" x14ac:dyDescent="0.25">
      <c r="A13" s="12" t="s">
        <v>34</v>
      </c>
      <c r="B13" s="13">
        <v>0</v>
      </c>
      <c r="C13" s="13">
        <v>0</v>
      </c>
      <c r="D13" s="13">
        <v>0</v>
      </c>
      <c r="E13" s="13">
        <v>9566009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9566009</v>
      </c>
      <c r="Y13" s="13"/>
      <c r="Z13" s="13"/>
      <c r="AA13" s="13"/>
      <c r="AB13" s="13"/>
    </row>
    <row r="14" spans="1:32" x14ac:dyDescent="0.25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354401</v>
      </c>
      <c r="G14" s="13">
        <v>361346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715747</v>
      </c>
      <c r="Y14" s="13"/>
      <c r="Z14" s="13"/>
      <c r="AA14" s="13"/>
      <c r="AB14" s="13"/>
    </row>
    <row r="15" spans="1:32" x14ac:dyDescent="0.25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521612</v>
      </c>
      <c r="G15" s="13">
        <v>143240</v>
      </c>
      <c r="H15" s="13">
        <v>1492185</v>
      </c>
      <c r="I15" s="13">
        <v>1598068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27">
        <v>24257.978300000002</v>
      </c>
      <c r="X15" s="13">
        <v>3798776.87115</v>
      </c>
      <c r="Y15" s="13"/>
      <c r="Z15" s="13"/>
      <c r="AA15" s="13"/>
      <c r="AB15" s="13"/>
      <c r="AF15" s="13"/>
    </row>
    <row r="16" spans="1:32" x14ac:dyDescent="0.25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5378</v>
      </c>
      <c r="G16" s="13">
        <v>27243</v>
      </c>
      <c r="H16" s="13">
        <v>321805</v>
      </c>
      <c r="I16" s="13">
        <v>1171439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6">
        <v>11367.69425</v>
      </c>
      <c r="X16" s="13">
        <v>1545548.6584999999</v>
      </c>
      <c r="Y16" s="13"/>
      <c r="Z16" s="13"/>
      <c r="AA16" s="13"/>
      <c r="AB16" s="13"/>
      <c r="AF16" s="13"/>
    </row>
    <row r="17" spans="1:32" x14ac:dyDescent="0.25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209844</v>
      </c>
      <c r="G17" s="13">
        <v>573606</v>
      </c>
      <c r="H17" s="13">
        <v>1969910</v>
      </c>
      <c r="I17" s="13">
        <v>2744022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6">
        <v>36062.825920000003</v>
      </c>
      <c r="X17" s="13">
        <v>5561261.5788400006</v>
      </c>
      <c r="Y17" s="13"/>
      <c r="Z17" s="13"/>
      <c r="AA17" s="13"/>
      <c r="AB17" s="13"/>
      <c r="AF17" s="13"/>
    </row>
    <row r="18" spans="1:32" x14ac:dyDescent="0.25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352931</v>
      </c>
      <c r="K18" s="13">
        <v>3258251</v>
      </c>
      <c r="L18" s="13">
        <v>1308411</v>
      </c>
      <c r="M18" s="13">
        <v>2473157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6">
        <v>0</v>
      </c>
      <c r="V18" s="13">
        <v>0</v>
      </c>
      <c r="W18" s="16">
        <v>47091.817499999997</v>
      </c>
      <c r="X18" s="13">
        <v>7498244.5425000004</v>
      </c>
      <c r="Y18" s="13"/>
      <c r="Z18" s="13"/>
      <c r="AA18" s="13"/>
      <c r="AB18" s="13"/>
      <c r="AF18" s="13"/>
    </row>
    <row r="19" spans="1:32" x14ac:dyDescent="0.25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362816</v>
      </c>
      <c r="K19" s="13">
        <v>496854</v>
      </c>
      <c r="L19" s="13">
        <v>217454</v>
      </c>
      <c r="M19" s="13">
        <v>1780087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6">
        <v>0</v>
      </c>
      <c r="V19" s="13">
        <v>0</v>
      </c>
      <c r="W19" s="16">
        <v>18143.289850000001</v>
      </c>
      <c r="X19" s="13">
        <v>2882183.0241400003</v>
      </c>
      <c r="Y19" s="13"/>
      <c r="Z19" s="13"/>
      <c r="AA19" s="13"/>
      <c r="AB19" s="13"/>
      <c r="AF19" s="13"/>
    </row>
    <row r="20" spans="1:32" x14ac:dyDescent="0.25">
      <c r="A20" s="12" t="s">
        <v>41</v>
      </c>
      <c r="B20" s="13">
        <v>8506</v>
      </c>
      <c r="C20" s="13">
        <v>12192</v>
      </c>
      <c r="D20" s="13">
        <v>225786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/>
      <c r="X20" s="13">
        <v>246484</v>
      </c>
      <c r="Y20" s="13"/>
      <c r="Z20" s="13"/>
      <c r="AA20" s="13"/>
      <c r="AB20" s="13"/>
      <c r="AF20" s="13"/>
    </row>
    <row r="21" spans="1:32" x14ac:dyDescent="0.25">
      <c r="A21" s="12" t="s">
        <v>42</v>
      </c>
      <c r="B21" s="25">
        <v>-8</v>
      </c>
      <c r="C21" s="13">
        <v>57999</v>
      </c>
      <c r="D21" s="13">
        <v>89621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/>
      <c r="X21" s="13">
        <v>147612</v>
      </c>
      <c r="Y21" s="13"/>
      <c r="Z21" s="13"/>
      <c r="AA21" s="13"/>
      <c r="AB21" s="13"/>
      <c r="AF21" s="13"/>
    </row>
    <row r="22" spans="1:32" x14ac:dyDescent="0.25">
      <c r="A22" s="12" t="s">
        <v>43</v>
      </c>
      <c r="B22" s="13">
        <v>3020</v>
      </c>
      <c r="C22" s="13">
        <v>25946</v>
      </c>
      <c r="D22" s="13">
        <v>556626</v>
      </c>
      <c r="E22" s="13">
        <v>147858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/>
      <c r="X22" s="13">
        <v>733450</v>
      </c>
      <c r="Y22" s="13"/>
      <c r="Z22" s="13"/>
      <c r="AA22" s="13"/>
      <c r="AB22" s="13"/>
      <c r="AF22" s="13"/>
    </row>
    <row r="23" spans="1:32" x14ac:dyDescent="0.25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25">
        <v>-7405</v>
      </c>
      <c r="G23" s="13">
        <v>32684</v>
      </c>
      <c r="H23" s="13">
        <v>106368</v>
      </c>
      <c r="I23" s="13">
        <v>252067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/>
      <c r="X23" s="13">
        <v>383714</v>
      </c>
      <c r="Y23" s="13"/>
      <c r="Z23" s="13"/>
      <c r="AA23" s="13"/>
      <c r="AB23" s="13"/>
      <c r="AF23" s="13"/>
    </row>
    <row r="24" spans="1:32" x14ac:dyDescent="0.25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506693</v>
      </c>
      <c r="O24" s="13">
        <v>153644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/>
      <c r="X24" s="13">
        <v>660337</v>
      </c>
      <c r="Y24" s="13"/>
      <c r="Z24" s="13"/>
      <c r="AA24" s="13"/>
      <c r="AB24" s="13"/>
      <c r="AF24" s="13"/>
    </row>
    <row r="25" spans="1:32" x14ac:dyDescent="0.25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246484</v>
      </c>
      <c r="Q25" s="13">
        <v>147612</v>
      </c>
      <c r="R25" s="13">
        <v>733450</v>
      </c>
      <c r="S25" s="13">
        <v>383714</v>
      </c>
      <c r="T25" s="13">
        <v>660337</v>
      </c>
      <c r="U25" s="13">
        <v>0</v>
      </c>
      <c r="V25" s="13">
        <v>0</v>
      </c>
      <c r="W25" s="16">
        <v>12291.239020000001</v>
      </c>
      <c r="X25" s="13">
        <v>2190489.8938999996</v>
      </c>
      <c r="Y25" s="13"/>
      <c r="Z25" s="13"/>
      <c r="AA25" s="13"/>
      <c r="AB25" s="13"/>
      <c r="AF25" s="13"/>
    </row>
    <row r="26" spans="1:32" x14ac:dyDescent="0.25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1244138</v>
      </c>
      <c r="N26" s="13">
        <v>2119313</v>
      </c>
      <c r="O26" s="13">
        <v>754410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267675</v>
      </c>
      <c r="V26" s="13">
        <v>0</v>
      </c>
      <c r="W26" s="25">
        <v>-653800</v>
      </c>
      <c r="X26" s="13">
        <f>SUM(B26:W26)</f>
        <v>3731736</v>
      </c>
      <c r="Y26" s="13"/>
      <c r="Z26" s="13"/>
      <c r="AA26" s="13"/>
      <c r="AB26" s="13"/>
    </row>
    <row r="27" spans="1:32" x14ac:dyDescent="0.25">
      <c r="A27" s="12" t="s">
        <v>48</v>
      </c>
      <c r="B27" s="13">
        <v>112252</v>
      </c>
      <c r="C27" s="13">
        <v>453336</v>
      </c>
      <c r="D27" s="13">
        <v>3003941</v>
      </c>
      <c r="E27" s="13">
        <v>602183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6">
        <v>19413.89285</v>
      </c>
      <c r="L27" s="16">
        <v>8315.9642500000009</v>
      </c>
      <c r="M27" s="16">
        <v>27816.752919999999</v>
      </c>
      <c r="N27" s="16">
        <v>58402.724999999999</v>
      </c>
      <c r="O27" s="16">
        <v>6828.7342900000003</v>
      </c>
      <c r="P27" s="13"/>
      <c r="Q27" s="13"/>
      <c r="R27" s="13"/>
      <c r="S27" s="13"/>
      <c r="T27" s="13"/>
      <c r="U27" s="16">
        <v>6601.65488</v>
      </c>
      <c r="V27" s="13">
        <v>0</v>
      </c>
      <c r="W27" s="13">
        <v>0</v>
      </c>
      <c r="X27" s="13">
        <f>SUM(B27:W27)</f>
        <v>4299091.7241899995</v>
      </c>
      <c r="Y27" s="13"/>
      <c r="Z27" s="13"/>
      <c r="AA27" s="13"/>
      <c r="AB27" s="13"/>
    </row>
    <row r="28" spans="1:32" x14ac:dyDescent="0.25">
      <c r="A28" t="s">
        <v>49</v>
      </c>
      <c r="B28" s="13">
        <v>1900523</v>
      </c>
      <c r="C28" s="13">
        <v>2231429</v>
      </c>
      <c r="D28" s="13">
        <v>18727137</v>
      </c>
      <c r="E28" s="13">
        <v>10316050</v>
      </c>
      <c r="F28" s="13">
        <v>1776753</v>
      </c>
      <c r="G28" s="13">
        <v>1681956</v>
      </c>
      <c r="H28" s="13">
        <v>14851163</v>
      </c>
      <c r="I28" s="13">
        <v>9566009</v>
      </c>
      <c r="J28" s="13">
        <v>715747</v>
      </c>
      <c r="K28" s="13">
        <v>3776940.935575</v>
      </c>
      <c r="L28" s="13">
        <v>1535706.82925</v>
      </c>
      <c r="M28" s="13">
        <v>5529321.7894200003</v>
      </c>
      <c r="N28" s="13">
        <v>7445497.2712500002</v>
      </c>
      <c r="O28" s="13">
        <v>2869697.0120700002</v>
      </c>
      <c r="P28" s="13">
        <v>246484</v>
      </c>
      <c r="Q28" s="13">
        <v>147612</v>
      </c>
      <c r="R28" s="13">
        <v>733450</v>
      </c>
      <c r="S28" s="13">
        <v>383714</v>
      </c>
      <c r="T28" s="13">
        <v>660337</v>
      </c>
      <c r="U28" s="13">
        <v>2181043.4469499998</v>
      </c>
      <c r="V28" s="13">
        <f>SUM(V6:V27)</f>
        <v>3731736</v>
      </c>
      <c r="W28" s="13">
        <v>4952891.7241899995</v>
      </c>
      <c r="X28" s="13"/>
      <c r="Y28" s="13"/>
      <c r="Z28" s="13"/>
      <c r="AA28" s="13"/>
      <c r="AB28" s="13"/>
    </row>
    <row r="29" spans="1:32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32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32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32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2:28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2:28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2:28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7" spans="2:28" x14ac:dyDescent="0.25"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9" spans="2:28" x14ac:dyDescent="0.25"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8" spans="2:28" x14ac:dyDescent="0.25"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7" spans="1:1" x14ac:dyDescent="0.25">
      <c r="A67" s="4"/>
    </row>
    <row r="68" spans="1:1" x14ac:dyDescent="0.25">
      <c r="A68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128" spans="1:1" x14ac:dyDescent="0.25">
      <c r="A12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layout</vt:lpstr>
      <vt:lpstr>sets</vt:lpstr>
      <vt:lpstr>SAM_true</vt:lpstr>
      <vt:lpstr>control</vt:lpstr>
      <vt:lpstr>SAM_prior</vt:lpstr>
      <vt:lpstr>SAM_known</vt:lpstr>
      <vt:lpstr>SAM_original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McDonald</dc:creator>
  <cp:lastModifiedBy>scott</cp:lastModifiedBy>
  <dcterms:created xsi:type="dcterms:W3CDTF">2014-10-13T14:24:11Z</dcterms:created>
  <dcterms:modified xsi:type="dcterms:W3CDTF">2022-02-13T14:51:26Z</dcterms:modified>
</cp:coreProperties>
</file>